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sica.serrao.1\OneDrive - EBSERH\Área de Trabalho\JESSICA\SAD_CHU-UFPA\PLANEJAMENTO DA CONTRATAÇÃO\Contratação de bombeiro\nova pesquisa de preços\"/>
    </mc:Choice>
  </mc:AlternateContent>
  <bookViews>
    <workbookView xWindow="0" yWindow="0" windowWidth="28800" windowHeight="13500" tabRatio="685"/>
  </bookViews>
  <sheets>
    <sheet name="Resumo dos Postos" sheetId="74" r:id="rId1"/>
    <sheet name="Equipe Técnica" sheetId="71" r:id="rId2"/>
    <sheet name="Uniformes e Equipamentos" sheetId="78" r:id="rId3"/>
    <sheet name="Material treinamento Brigada" sheetId="79" r:id="rId4"/>
    <sheet name="ESCALA COM FOLGUISTA" sheetId="75" r:id="rId5"/>
    <sheet name="CCT_2025 2026" sheetId="76" r:id="rId6"/>
  </sheets>
  <externalReferences>
    <externalReference r:id="rId7"/>
  </externalReferences>
  <definedNames>
    <definedName name="_xlnm.Print_Area" localSheetId="5">'CCT_2025 2026'!$A$1:$C$12</definedName>
    <definedName name="_xlnm.Print_Area" localSheetId="1">'Equipe Técnica'!$A$1:$P$123</definedName>
    <definedName name="_xlnm.Print_Area" localSheetId="4">'ESCALA COM FOLGUISTA'!$A$1:$J$39</definedName>
    <definedName name="_xlnm.Print_Area" localSheetId="3">'Material treinamento Brigada'!$A$1:$H$38</definedName>
    <definedName name="_xlnm.Print_Area" localSheetId="0">'Resumo dos Postos'!$A$1:$L$24</definedName>
    <definedName name="_xlnm.Print_Area" localSheetId="2">'Uniformes e Equipamentos'!$A$1:$J$104</definedName>
    <definedName name="Excel_BuiltIn_Print_Titles" localSheetId="1">#REF!</definedName>
    <definedName name="Excel_BuiltIn_Print_Titles">#REF!</definedName>
    <definedName name="Samuel" localSheetId="1">#REF!</definedName>
    <definedName name="Samuel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71" l="1"/>
  <c r="K15" i="71"/>
  <c r="L15" i="71"/>
  <c r="M15" i="71"/>
  <c r="D22" i="78"/>
  <c r="D21" i="78"/>
  <c r="D20" i="78"/>
  <c r="D19" i="78"/>
  <c r="D18" i="78"/>
  <c r="D17" i="78"/>
  <c r="D16" i="78"/>
  <c r="D15" i="78"/>
  <c r="D14" i="78"/>
  <c r="H14" i="78"/>
  <c r="F15" i="79" l="1"/>
  <c r="G15" i="79" s="1"/>
  <c r="F35" i="79" l="1"/>
  <c r="G35" i="79" s="1"/>
  <c r="G90" i="78" l="1"/>
  <c r="H90" i="78"/>
  <c r="G89" i="78"/>
  <c r="G88" i="78"/>
  <c r="H21" i="78"/>
  <c r="F17" i="79"/>
  <c r="G17" i="79" s="1"/>
  <c r="G77" i="78"/>
  <c r="H77" i="78"/>
  <c r="G55" i="78"/>
  <c r="F16" i="79"/>
  <c r="G16" i="79" s="1"/>
  <c r="F18" i="79"/>
  <c r="G18" i="79" s="1"/>
  <c r="F19" i="79"/>
  <c r="G19" i="79" s="1"/>
  <c r="F20" i="79"/>
  <c r="G20" i="79" s="1"/>
  <c r="F21" i="79"/>
  <c r="G21" i="79" s="1"/>
  <c r="F22" i="79"/>
  <c r="G22" i="79" s="1"/>
  <c r="F23" i="79"/>
  <c r="G23" i="79" s="1"/>
  <c r="F24" i="79"/>
  <c r="G24" i="79" s="1"/>
  <c r="F25" i="79"/>
  <c r="G25" i="79" s="1"/>
  <c r="F26" i="79"/>
  <c r="G26" i="79" s="1"/>
  <c r="F27" i="79"/>
  <c r="G27" i="79" s="1"/>
  <c r="F28" i="79"/>
  <c r="G28" i="79" s="1"/>
  <c r="F29" i="79"/>
  <c r="G29" i="79" s="1"/>
  <c r="F30" i="79"/>
  <c r="G30" i="79" s="1"/>
  <c r="F31" i="79"/>
  <c r="G31" i="79" s="1"/>
  <c r="F32" i="79"/>
  <c r="G32" i="79" s="1"/>
  <c r="F33" i="79"/>
  <c r="G33" i="79" s="1"/>
  <c r="F34" i="79"/>
  <c r="G34" i="79" s="1"/>
  <c r="H15" i="78"/>
  <c r="H16" i="78"/>
  <c r="H17" i="78"/>
  <c r="H18" i="78"/>
  <c r="H19" i="78"/>
  <c r="H20" i="78"/>
  <c r="H22" i="78"/>
  <c r="E29" i="78"/>
  <c r="H29" i="78" s="1"/>
  <c r="E30" i="78"/>
  <c r="H30" i="78" s="1"/>
  <c r="E31" i="78"/>
  <c r="H31" i="78" s="1"/>
  <c r="E32" i="78"/>
  <c r="H32" i="78" s="1"/>
  <c r="E33" i="78"/>
  <c r="H33" i="78" s="1"/>
  <c r="E34" i="78"/>
  <c r="H34" i="78" s="1"/>
  <c r="H35" i="78"/>
  <c r="E36" i="78"/>
  <c r="H36" i="78" s="1"/>
  <c r="E37" i="78"/>
  <c r="H37" i="78" s="1"/>
  <c r="E38" i="78"/>
  <c r="H38" i="78" s="1"/>
  <c r="E39" i="78"/>
  <c r="H39" i="78"/>
  <c r="E40" i="78"/>
  <c r="H40" i="78" s="1"/>
  <c r="E41" i="78"/>
  <c r="H41" i="78" s="1"/>
  <c r="E42" i="78"/>
  <c r="H42" i="78" s="1"/>
  <c r="E43" i="78"/>
  <c r="H43" i="78" s="1"/>
  <c r="E44" i="78"/>
  <c r="H44" i="78" s="1"/>
  <c r="E45" i="78"/>
  <c r="H45" i="78" s="1"/>
  <c r="E46" i="78"/>
  <c r="H46" i="78" s="1"/>
  <c r="E47" i="78"/>
  <c r="H47" i="78" s="1"/>
  <c r="E48" i="78"/>
  <c r="H48" i="78" s="1"/>
  <c r="G56" i="78"/>
  <c r="H56" i="78"/>
  <c r="G57" i="78"/>
  <c r="G58" i="78"/>
  <c r="G59" i="78"/>
  <c r="H59" i="78" s="1"/>
  <c r="G60" i="78"/>
  <c r="G61" i="78"/>
  <c r="G62" i="78"/>
  <c r="H62" i="78"/>
  <c r="G63" i="78"/>
  <c r="H63" i="78" s="1"/>
  <c r="G64" i="78"/>
  <c r="G65" i="78"/>
  <c r="G66" i="78"/>
  <c r="G67" i="78"/>
  <c r="G68" i="78"/>
  <c r="H68" i="78" s="1"/>
  <c r="G69" i="78"/>
  <c r="G70" i="78"/>
  <c r="G71" i="78"/>
  <c r="G72" i="78"/>
  <c r="H72" i="78"/>
  <c r="G73" i="78"/>
  <c r="H73" i="78"/>
  <c r="G74" i="78"/>
  <c r="G75" i="78"/>
  <c r="H75" i="78" s="1"/>
  <c r="G76" i="78"/>
  <c r="G78" i="78"/>
  <c r="H78" i="78" s="1"/>
  <c r="G79" i="78"/>
  <c r="G80" i="78"/>
  <c r="H80" i="78" s="1"/>
  <c r="G81" i="78"/>
  <c r="H81" i="78" s="1"/>
  <c r="G82" i="78"/>
  <c r="G83" i="78"/>
  <c r="G84" i="78"/>
  <c r="G85" i="78"/>
  <c r="G86" i="78"/>
  <c r="H86" i="78" s="1"/>
  <c r="G87" i="78"/>
  <c r="G91" i="78"/>
  <c r="G92" i="78"/>
  <c r="G93" i="78"/>
  <c r="H93" i="78" s="1"/>
  <c r="G94" i="78"/>
  <c r="G95" i="78"/>
  <c r="H95" i="78" s="1"/>
  <c r="G96" i="78"/>
  <c r="H96" i="78" s="1"/>
  <c r="G97" i="78"/>
  <c r="G98" i="78"/>
  <c r="H98" i="78" s="1"/>
  <c r="G99" i="78"/>
  <c r="H99" i="78"/>
  <c r="G100" i="78"/>
  <c r="G101" i="78"/>
  <c r="J22" i="71"/>
  <c r="K22" i="71"/>
  <c r="L21" i="71"/>
  <c r="M21" i="71"/>
  <c r="N15" i="71"/>
  <c r="N21" i="71" s="1"/>
  <c r="O15" i="71"/>
  <c r="O21" i="71" s="1"/>
  <c r="J21" i="71"/>
  <c r="K21" i="71"/>
  <c r="L22" i="71"/>
  <c r="L27" i="71" s="1"/>
  <c r="L69" i="71" s="1"/>
  <c r="I32" i="71"/>
  <c r="I40" i="71"/>
  <c r="I50" i="71"/>
  <c r="M50" i="71" s="1"/>
  <c r="O50" i="71"/>
  <c r="I51" i="71"/>
  <c r="L51" i="71" s="1"/>
  <c r="I52" i="71"/>
  <c r="J52" i="71" s="1"/>
  <c r="K52" i="71" s="1"/>
  <c r="L52" i="71" s="1"/>
  <c r="M52" i="71" s="1"/>
  <c r="I53" i="71"/>
  <c r="J53" i="71"/>
  <c r="K53" i="71"/>
  <c r="L53" i="71" s="1"/>
  <c r="M53" i="71" s="1"/>
  <c r="N53" i="71" s="1"/>
  <c r="O53" i="71" s="1"/>
  <c r="I65" i="71"/>
  <c r="I66" i="71" s="1"/>
  <c r="I67" i="71"/>
  <c r="I81" i="71"/>
  <c r="I85" i="71" s="1"/>
  <c r="I86" i="71" s="1"/>
  <c r="I105" i="71"/>
  <c r="I111" i="71"/>
  <c r="G12" i="74"/>
  <c r="G13" i="74"/>
  <c r="G14" i="74"/>
  <c r="G15" i="74"/>
  <c r="G16" i="74"/>
  <c r="G17" i="74"/>
  <c r="E18" i="74"/>
  <c r="H84" i="78"/>
  <c r="L50" i="71"/>
  <c r="K50" i="71"/>
  <c r="K51" i="71"/>
  <c r="I34" i="71"/>
  <c r="N51" i="71" l="1"/>
  <c r="J50" i="71"/>
  <c r="O51" i="71"/>
  <c r="N50" i="71"/>
  <c r="M51" i="71"/>
  <c r="L33" i="71"/>
  <c r="L85" i="71"/>
  <c r="L86" i="71" s="1"/>
  <c r="K25" i="71"/>
  <c r="J27" i="71"/>
  <c r="J85" i="71" s="1"/>
  <c r="J86" i="71" s="1"/>
  <c r="J91" i="71" s="1"/>
  <c r="H23" i="78"/>
  <c r="H24" i="78" s="1"/>
  <c r="I56" i="78"/>
  <c r="H100" i="78"/>
  <c r="I100" i="78"/>
  <c r="H83" i="78"/>
  <c r="I83" i="78"/>
  <c r="H64" i="78"/>
  <c r="I64" i="78"/>
  <c r="I93" i="78"/>
  <c r="H92" i="78"/>
  <c r="I92" i="78"/>
  <c r="I77" i="78"/>
  <c r="I99" i="78"/>
  <c r="H91" i="78"/>
  <c r="I91" i="78" s="1"/>
  <c r="H79" i="78"/>
  <c r="I79" i="78"/>
  <c r="H70" i="78"/>
  <c r="I70" i="78"/>
  <c r="H61" i="78"/>
  <c r="I61" i="78"/>
  <c r="I95" i="78"/>
  <c r="H94" i="78"/>
  <c r="I94" i="78"/>
  <c r="H71" i="78"/>
  <c r="I71" i="78" s="1"/>
  <c r="H87" i="78"/>
  <c r="I87" i="78"/>
  <c r="H69" i="78"/>
  <c r="I69" i="78"/>
  <c r="H60" i="78"/>
  <c r="I60" i="78"/>
  <c r="H65" i="78"/>
  <c r="I65" i="78"/>
  <c r="I81" i="78"/>
  <c r="I62" i="78"/>
  <c r="I98" i="78"/>
  <c r="I78" i="78"/>
  <c r="H88" i="78"/>
  <c r="I88" i="78"/>
  <c r="H82" i="78"/>
  <c r="I82" i="78"/>
  <c r="I80" i="78"/>
  <c r="H97" i="78"/>
  <c r="I97" i="78"/>
  <c r="I86" i="78"/>
  <c r="H76" i="78"/>
  <c r="I76" i="78"/>
  <c r="I68" i="78"/>
  <c r="I59" i="78"/>
  <c r="H89" i="78"/>
  <c r="I89" i="78"/>
  <c r="H74" i="78"/>
  <c r="I74" i="78"/>
  <c r="I73" i="78"/>
  <c r="H101" i="78"/>
  <c r="I101" i="78"/>
  <c r="H85" i="78"/>
  <c r="I85" i="78"/>
  <c r="H67" i="78"/>
  <c r="I67" i="78" s="1"/>
  <c r="H58" i="78"/>
  <c r="I58" i="78" s="1"/>
  <c r="I63" i="78"/>
  <c r="I72" i="78"/>
  <c r="I96" i="78"/>
  <c r="I84" i="78"/>
  <c r="I75" i="78"/>
  <c r="H66" i="78"/>
  <c r="I66" i="78"/>
  <c r="I57" i="78"/>
  <c r="I90" i="78"/>
  <c r="G36" i="79"/>
  <c r="I21" i="74" s="1"/>
  <c r="J21" i="74" s="1"/>
  <c r="K21" i="74" s="1"/>
  <c r="K22" i="74" s="1"/>
  <c r="K54" i="71"/>
  <c r="K60" i="71" s="1"/>
  <c r="G18" i="74"/>
  <c r="H57" i="78"/>
  <c r="K96" i="71"/>
  <c r="H55" i="78"/>
  <c r="I55" i="78" s="1"/>
  <c r="L54" i="71"/>
  <c r="L60" i="71" s="1"/>
  <c r="J96" i="71"/>
  <c r="M96" i="71"/>
  <c r="N96" i="71"/>
  <c r="O96" i="71"/>
  <c r="J65" i="71"/>
  <c r="J67" i="71"/>
  <c r="J69" i="71"/>
  <c r="M54" i="71"/>
  <c r="M60" i="71" s="1"/>
  <c r="N52" i="71"/>
  <c r="J51" i="71"/>
  <c r="J54" i="71" s="1"/>
  <c r="J60" i="71" s="1"/>
  <c r="N22" i="71"/>
  <c r="N24" i="71" s="1"/>
  <c r="L65" i="71"/>
  <c r="O22" i="71"/>
  <c r="O27" i="71" s="1"/>
  <c r="O32" i="71" s="1"/>
  <c r="L67" i="71"/>
  <c r="K24" i="71"/>
  <c r="I46" i="71"/>
  <c r="M22" i="71"/>
  <c r="M27" i="71" s="1"/>
  <c r="L32" i="71"/>
  <c r="L34" i="71" s="1"/>
  <c r="M43" i="71" s="1"/>
  <c r="L115" i="71"/>
  <c r="H49" i="78"/>
  <c r="H50" i="78" s="1"/>
  <c r="J33" i="71" l="1"/>
  <c r="J115" i="71"/>
  <c r="J32" i="71"/>
  <c r="J34" i="71" s="1"/>
  <c r="K26" i="71"/>
  <c r="G37" i="79"/>
  <c r="I102" i="78"/>
  <c r="I103" i="78" s="1"/>
  <c r="L96" i="71"/>
  <c r="L39" i="71"/>
  <c r="L41" i="71"/>
  <c r="N38" i="71"/>
  <c r="M40" i="71"/>
  <c r="N40" i="71"/>
  <c r="O52" i="71"/>
  <c r="O54" i="71" s="1"/>
  <c r="O60" i="71" s="1"/>
  <c r="N54" i="71"/>
  <c r="N60" i="71" s="1"/>
  <c r="M33" i="71"/>
  <c r="M65" i="71"/>
  <c r="M85" i="71"/>
  <c r="M86" i="71" s="1"/>
  <c r="M115" i="71"/>
  <c r="M67" i="71"/>
  <c r="M68" i="71" s="1"/>
  <c r="M69" i="71"/>
  <c r="M32" i="71"/>
  <c r="L43" i="71"/>
  <c r="M42" i="71"/>
  <c r="L66" i="71"/>
  <c r="O85" i="71"/>
  <c r="O86" i="71" s="1"/>
  <c r="O91" i="71" s="1"/>
  <c r="O115" i="71"/>
  <c r="O65" i="71"/>
  <c r="O69" i="71"/>
  <c r="O67" i="71"/>
  <c r="O68" i="71" s="1"/>
  <c r="O33" i="71"/>
  <c r="O34" i="71" s="1"/>
  <c r="J66" i="71"/>
  <c r="L40" i="71"/>
  <c r="K27" i="71"/>
  <c r="L68" i="71"/>
  <c r="J68" i="71"/>
  <c r="I68" i="71"/>
  <c r="I70" i="71" s="1"/>
  <c r="N42" i="71"/>
  <c r="M45" i="71"/>
  <c r="N45" i="71"/>
  <c r="N41" i="71"/>
  <c r="L42" i="71"/>
  <c r="M44" i="71"/>
  <c r="M39" i="71"/>
  <c r="L58" i="71"/>
  <c r="L44" i="71"/>
  <c r="M41" i="71"/>
  <c r="L45" i="71"/>
  <c r="L38" i="71"/>
  <c r="N44" i="71"/>
  <c r="N43" i="71"/>
  <c r="N25" i="71"/>
  <c r="N26" i="71" s="1"/>
  <c r="N39" i="71"/>
  <c r="M38" i="71"/>
  <c r="O40" i="71"/>
  <c r="J97" i="71"/>
  <c r="M97" i="71"/>
  <c r="L97" i="71"/>
  <c r="K97" i="71"/>
  <c r="O97" i="71"/>
  <c r="N97" i="71"/>
  <c r="N46" i="71" l="1"/>
  <c r="N59" i="71" s="1"/>
  <c r="J70" i="71"/>
  <c r="J117" i="71" s="1"/>
  <c r="O58" i="71"/>
  <c r="O41" i="71"/>
  <c r="O44" i="71"/>
  <c r="O42" i="71"/>
  <c r="O38" i="71"/>
  <c r="O39" i="71"/>
  <c r="O43" i="71"/>
  <c r="L70" i="71"/>
  <c r="L117" i="71" s="1"/>
  <c r="M46" i="71"/>
  <c r="O66" i="71"/>
  <c r="O70" i="71" s="1"/>
  <c r="O117" i="71" s="1"/>
  <c r="M66" i="71"/>
  <c r="M70" i="71" s="1"/>
  <c r="M117" i="71" s="1"/>
  <c r="M98" i="71"/>
  <c r="M99" i="71" s="1"/>
  <c r="M119" i="71" s="1"/>
  <c r="N98" i="71"/>
  <c r="N99" i="71" s="1"/>
  <c r="N119" i="71" s="1"/>
  <c r="J98" i="71"/>
  <c r="J99" i="71" s="1"/>
  <c r="J119" i="71" s="1"/>
  <c r="O98" i="71"/>
  <c r="O99" i="71" s="1"/>
  <c r="O119" i="71" s="1"/>
  <c r="L98" i="71"/>
  <c r="L99" i="71" s="1"/>
  <c r="L119" i="71" s="1"/>
  <c r="K98" i="71"/>
  <c r="K99" i="71" s="1"/>
  <c r="K119" i="71" s="1"/>
  <c r="M34" i="71"/>
  <c r="M58" i="71" s="1"/>
  <c r="O45" i="71"/>
  <c r="N27" i="71"/>
  <c r="J58" i="71"/>
  <c r="J38" i="71"/>
  <c r="J41" i="71"/>
  <c r="J39" i="71"/>
  <c r="J45" i="71"/>
  <c r="J44" i="71"/>
  <c r="J40" i="71"/>
  <c r="J43" i="71"/>
  <c r="J42" i="71"/>
  <c r="K33" i="71"/>
  <c r="K115" i="71"/>
  <c r="K85" i="71"/>
  <c r="K86" i="71" s="1"/>
  <c r="K91" i="71" s="1"/>
  <c r="K80" i="71"/>
  <c r="O80" i="71" s="1"/>
  <c r="K65" i="71"/>
  <c r="K67" i="71"/>
  <c r="K68" i="71" s="1"/>
  <c r="K69" i="71"/>
  <c r="K32" i="71"/>
  <c r="L46" i="71"/>
  <c r="O46" i="71" l="1"/>
  <c r="K34" i="71"/>
  <c r="K58" i="71" s="1"/>
  <c r="O59" i="71"/>
  <c r="O61" i="71" s="1"/>
  <c r="O116" i="71" s="1"/>
  <c r="O79" i="71"/>
  <c r="O77" i="71"/>
  <c r="O75" i="71"/>
  <c r="O76" i="71"/>
  <c r="O78" i="71"/>
  <c r="K40" i="71"/>
  <c r="K42" i="71"/>
  <c r="K45" i="71"/>
  <c r="K38" i="71"/>
  <c r="N115" i="71"/>
  <c r="N78" i="71"/>
  <c r="N69" i="71"/>
  <c r="N77" i="71"/>
  <c r="N33" i="71"/>
  <c r="N85" i="71"/>
  <c r="N86" i="71" s="1"/>
  <c r="N67" i="71"/>
  <c r="N68" i="71" s="1"/>
  <c r="N76" i="71"/>
  <c r="N75" i="71"/>
  <c r="N79" i="71"/>
  <c r="N65" i="71"/>
  <c r="N32" i="71"/>
  <c r="M59" i="71"/>
  <c r="M61" i="71" s="1"/>
  <c r="M116" i="71" s="1"/>
  <c r="M79" i="71"/>
  <c r="M77" i="71"/>
  <c r="M78" i="71"/>
  <c r="M75" i="71"/>
  <c r="M76" i="71"/>
  <c r="K66" i="71"/>
  <c r="K70" i="71"/>
  <c r="K117" i="71" s="1"/>
  <c r="J46" i="71"/>
  <c r="K41" i="71"/>
  <c r="L75" i="71"/>
  <c r="L59" i="71"/>
  <c r="L61" i="71" s="1"/>
  <c r="L116" i="71" s="1"/>
  <c r="L77" i="71"/>
  <c r="L76" i="71"/>
  <c r="L78" i="71"/>
  <c r="L79" i="71"/>
  <c r="K44" i="71"/>
  <c r="K39" i="71"/>
  <c r="K43" i="71" l="1"/>
  <c r="L81" i="71"/>
  <c r="L90" i="71" s="1"/>
  <c r="L92" i="71" s="1"/>
  <c r="L118" i="71" s="1"/>
  <c r="L120" i="71" s="1"/>
  <c r="L103" i="71" s="1"/>
  <c r="L104" i="71" s="1"/>
  <c r="L122" i="71" s="1"/>
  <c r="O81" i="71"/>
  <c r="O90" i="71" s="1"/>
  <c r="O92" i="71" s="1"/>
  <c r="O118" i="71" s="1"/>
  <c r="O120" i="71" s="1"/>
  <c r="O103" i="71" s="1"/>
  <c r="O104" i="71" s="1"/>
  <c r="O122" i="71" s="1"/>
  <c r="M81" i="71"/>
  <c r="M90" i="71" s="1"/>
  <c r="M92" i="71" s="1"/>
  <c r="M118" i="71" s="1"/>
  <c r="M120" i="71" s="1"/>
  <c r="K46" i="71"/>
  <c r="J59" i="71"/>
  <c r="J61" i="71" s="1"/>
  <c r="J116" i="71" s="1"/>
  <c r="J75" i="71"/>
  <c r="J79" i="71"/>
  <c r="J78" i="71"/>
  <c r="J77" i="71"/>
  <c r="J76" i="71"/>
  <c r="N34" i="71"/>
  <c r="N58" i="71" s="1"/>
  <c r="N61" i="71" s="1"/>
  <c r="N116" i="71" s="1"/>
  <c r="N66" i="71"/>
  <c r="N70" i="71" s="1"/>
  <c r="N117" i="71" s="1"/>
  <c r="N81" i="71"/>
  <c r="N90" i="71" s="1"/>
  <c r="N92" i="71" s="1"/>
  <c r="N118" i="71" s="1"/>
  <c r="H16" i="74" l="1"/>
  <c r="I16" i="74" s="1"/>
  <c r="J16" i="74" s="1"/>
  <c r="K16" i="74" s="1"/>
  <c r="L110" i="71"/>
  <c r="L107" i="71"/>
  <c r="L108" i="71"/>
  <c r="J81" i="71"/>
  <c r="J90" i="71" s="1"/>
  <c r="J92" i="71" s="1"/>
  <c r="J118" i="71" s="1"/>
  <c r="J120" i="71" s="1"/>
  <c r="M103" i="71"/>
  <c r="M104" i="71" s="1"/>
  <c r="M122" i="71" s="1"/>
  <c r="H17" i="74"/>
  <c r="I17" i="74" s="1"/>
  <c r="J17" i="74" s="1"/>
  <c r="K17" i="74" s="1"/>
  <c r="O110" i="71"/>
  <c r="O107" i="71"/>
  <c r="O108" i="71"/>
  <c r="K59" i="71"/>
  <c r="K61" i="71" s="1"/>
  <c r="K116" i="71" s="1"/>
  <c r="K77" i="71"/>
  <c r="K76" i="71"/>
  <c r="K78" i="71"/>
  <c r="K75" i="71"/>
  <c r="K79" i="71"/>
  <c r="N120" i="71"/>
  <c r="L105" i="71" l="1"/>
  <c r="L111" i="71" s="1"/>
  <c r="L121" i="71" s="1"/>
  <c r="H13" i="74"/>
  <c r="I13" i="74" s="1"/>
  <c r="J13" i="74" s="1"/>
  <c r="K13" i="74" s="1"/>
  <c r="M107" i="71"/>
  <c r="M108" i="71"/>
  <c r="M110" i="71"/>
  <c r="K81" i="71"/>
  <c r="K90" i="71" s="1"/>
  <c r="K92" i="71" s="1"/>
  <c r="K118" i="71" s="1"/>
  <c r="K120" i="71" s="1"/>
  <c r="O105" i="71"/>
  <c r="O111" i="71" s="1"/>
  <c r="O121" i="71" s="1"/>
  <c r="N103" i="71"/>
  <c r="N104" i="71" s="1"/>
  <c r="N122" i="71" s="1"/>
  <c r="J103" i="71"/>
  <c r="J104" i="71" s="1"/>
  <c r="J122" i="71" s="1"/>
  <c r="K103" i="71" l="1"/>
  <c r="K104" i="71" s="1"/>
  <c r="K122" i="71" s="1"/>
  <c r="J107" i="71"/>
  <c r="J110" i="71"/>
  <c r="J108" i="71"/>
  <c r="H12" i="74"/>
  <c r="I12" i="74" s="1"/>
  <c r="J12" i="74" s="1"/>
  <c r="M105" i="71"/>
  <c r="M111" i="71" s="1"/>
  <c r="M121" i="71" s="1"/>
  <c r="N107" i="71"/>
  <c r="N110" i="71"/>
  <c r="H15" i="74"/>
  <c r="I15" i="74" s="1"/>
  <c r="J15" i="74" s="1"/>
  <c r="K15" i="74" s="1"/>
  <c r="N108" i="71"/>
  <c r="J105" i="71" l="1"/>
  <c r="J111" i="71" s="1"/>
  <c r="J121" i="71" s="1"/>
  <c r="N105" i="71"/>
  <c r="N111" i="71" s="1"/>
  <c r="N121" i="71" s="1"/>
  <c r="K12" i="74"/>
  <c r="H14" i="74"/>
  <c r="I14" i="74" s="1"/>
  <c r="J14" i="74" s="1"/>
  <c r="K14" i="74" s="1"/>
  <c r="K110" i="71"/>
  <c r="K108" i="71"/>
  <c r="K107" i="71"/>
  <c r="K105" i="71" l="1"/>
  <c r="K111" i="71" s="1"/>
  <c r="K121" i="71" s="1"/>
  <c r="J18" i="74"/>
  <c r="K18" i="74"/>
  <c r="K24" i="74" s="1"/>
</calcChain>
</file>

<file path=xl/sharedStrings.xml><?xml version="1.0" encoding="utf-8"?>
<sst xmlns="http://schemas.openxmlformats.org/spreadsheetml/2006/main" count="647" uniqueCount="357">
  <si>
    <t>EMPRESA BRASILEIRA DE SERVIÇOS HOSPITALARES</t>
  </si>
  <si>
    <t>COMPLEXO HOSPITALAR DA UNIVERSIDADE FEDERAL DO PARÁ</t>
  </si>
  <si>
    <t>UNIDADE DE SAÚDE OCUPACIONAL E SEGURANÇA DO TRABALHO</t>
  </si>
  <si>
    <t>PLANILHA DE CUSTOS E FORMAÇÃO DE PREÇOS - CONTRATAÇÃO DE EMPRESA ESPECIALIZADA EM PREVENÇÃO E COMBATE A INCÊNDIO</t>
  </si>
  <si>
    <t>- RESUMO -</t>
  </si>
  <si>
    <t>Ord</t>
  </si>
  <si>
    <t>DISCRIMINAÇÃO</t>
  </si>
  <si>
    <t>UND.</t>
  </si>
  <si>
    <t>QUANT. POSTOS</t>
  </si>
  <si>
    <t>QUANT. FUNCIONÁRIO P/ POSTO</t>
  </si>
  <si>
    <t>QUANT. FUNCIONÁRIOS</t>
  </si>
  <si>
    <t>VLR POR FUNCIONÁRIO</t>
  </si>
  <si>
    <t>VLR POR POSTO</t>
  </si>
  <si>
    <t>VLR TOTAL MENSAL DOS POSTOS</t>
  </si>
  <si>
    <t>VALOR TOTAL 12 MESES</t>
  </si>
  <si>
    <r>
      <t>POSTO</t>
    </r>
    <r>
      <rPr>
        <b/>
        <sz val="10"/>
        <color indexed="8"/>
        <rFont val="Tahoma"/>
        <family val="2"/>
      </rPr>
      <t xml:space="preserve"> BOMBEIRO </t>
    </r>
    <r>
      <rPr>
        <sz val="10"/>
        <color indexed="8"/>
        <rFont val="Tahoma"/>
        <family val="2"/>
      </rPr>
      <t xml:space="preserve">12 X 36 - DIURNO </t>
    </r>
  </si>
  <si>
    <t>POSTO</t>
  </si>
  <si>
    <r>
      <t>POSTO</t>
    </r>
    <r>
      <rPr>
        <b/>
        <sz val="10"/>
        <color indexed="8"/>
        <rFont val="Tahoma"/>
        <family val="2"/>
      </rPr>
      <t xml:space="preserve"> BOMBEIRO </t>
    </r>
    <r>
      <rPr>
        <sz val="10"/>
        <color indexed="8"/>
        <rFont val="Tahoma"/>
        <family val="2"/>
      </rPr>
      <t xml:space="preserve">12 X 36 - DIURNO </t>
    </r>
    <r>
      <rPr>
        <b/>
        <sz val="10"/>
        <color indexed="8"/>
        <rFont val="Tahoma"/>
        <family val="2"/>
      </rPr>
      <t>(FOLGUISTA)</t>
    </r>
  </si>
  <si>
    <r>
      <t xml:space="preserve">POSTO </t>
    </r>
    <r>
      <rPr>
        <b/>
        <sz val="10"/>
        <color indexed="8"/>
        <rFont val="Tahoma"/>
        <family val="2"/>
      </rPr>
      <t>BOMBEIRO</t>
    </r>
    <r>
      <rPr>
        <sz val="10"/>
        <color indexed="8"/>
        <rFont val="Tahoma"/>
        <family val="2"/>
      </rPr>
      <t xml:space="preserve"> 12 X 36 - NOTURNO </t>
    </r>
  </si>
  <si>
    <r>
      <t>POSTO</t>
    </r>
    <r>
      <rPr>
        <b/>
        <sz val="10"/>
        <color indexed="8"/>
        <rFont val="Tahoma"/>
        <family val="2"/>
      </rPr>
      <t xml:space="preserve"> BOMBEIRO </t>
    </r>
    <r>
      <rPr>
        <sz val="10"/>
        <color indexed="8"/>
        <rFont val="Tahoma"/>
        <family val="2"/>
      </rPr>
      <t xml:space="preserve">12 X 36 - NOTURNO </t>
    </r>
    <r>
      <rPr>
        <b/>
        <sz val="10"/>
        <color indexed="8"/>
        <rFont val="Tahoma"/>
        <family val="2"/>
      </rPr>
      <t>(FOLGUISTA)</t>
    </r>
  </si>
  <si>
    <r>
      <t xml:space="preserve">POSTO </t>
    </r>
    <r>
      <rPr>
        <b/>
        <sz val="10"/>
        <color indexed="8"/>
        <rFont val="Tahoma"/>
        <family val="2"/>
      </rPr>
      <t xml:space="preserve">BOMBEIRO LÍDER 12 X 36 - DIURNO </t>
    </r>
  </si>
  <si>
    <r>
      <t xml:space="preserve">POSTO </t>
    </r>
    <r>
      <rPr>
        <b/>
        <sz val="10"/>
        <color indexed="8"/>
        <rFont val="Tahoma"/>
        <family val="2"/>
      </rPr>
      <t>BOMBEIRO Mestre 6h</t>
    </r>
  </si>
  <si>
    <t>VALOR TOTAL</t>
  </si>
  <si>
    <t xml:space="preserve"> UNIDADE
DE MEDIDA</t>
  </si>
  <si>
    <t xml:space="preserve">QUANT. TURMA </t>
  </si>
  <si>
    <t>QUANT. DE BRIGADISTAS</t>
  </si>
  <si>
    <t>VALOR POR BRIGADISTA</t>
  </si>
  <si>
    <t>VALOR POR TURMA</t>
  </si>
  <si>
    <t>Prestação de serviços de treinamento, formação, reciclagem anual e realização de simulados da Brigada de Incêndio das unidades, incluindo o fornecimento de todos os equipamentos, materiais e recursos necessários à execução das atividades, em conformidade com as normas vigentes.</t>
  </si>
  <si>
    <t>TURMA</t>
  </si>
  <si>
    <t>VALOR GLOBAL CONTRATAÇÃO</t>
  </si>
  <si>
    <t>- MÃO DE OBRA -</t>
  </si>
  <si>
    <t xml:space="preserve">PROCESSO SEI N.º: </t>
  </si>
  <si>
    <t>MODALIDADE:</t>
  </si>
  <si>
    <t>PREGÃO ELETRÔNICO</t>
  </si>
  <si>
    <t>Tipo de Serviços</t>
  </si>
  <si>
    <t>Bombeiro Civil Básico</t>
  </si>
  <si>
    <t>Bombeiro Civil Líder</t>
  </si>
  <si>
    <t>Bombeiro Civil Básico  (Folguista)</t>
  </si>
  <si>
    <t>Bombeiro Civil Mestre</t>
  </si>
  <si>
    <t>Carga Horária</t>
  </si>
  <si>
    <t>12 x 36h (Diurno)</t>
  </si>
  <si>
    <t>12 x 36h (Noturno)</t>
  </si>
  <si>
    <t>36h (Diurno)</t>
  </si>
  <si>
    <t>36h (Noturno)</t>
  </si>
  <si>
    <t>Salário Normativo da Categoria Profissional</t>
  </si>
  <si>
    <t>Categoria profissional (vinculada à execução contratual )</t>
  </si>
  <si>
    <t xml:space="preserve">Bombeiro Civil </t>
  </si>
  <si>
    <t>Bombeiro Civil Líder Mestre</t>
  </si>
  <si>
    <t xml:space="preserve">Data base da categoria </t>
  </si>
  <si>
    <r>
      <t xml:space="preserve">MÓDULO 1 – </t>
    </r>
    <r>
      <rPr>
        <b/>
        <sz val="11"/>
        <rFont val="Calibri"/>
        <family val="2"/>
      </rPr>
      <t>COMPOSIÇÃO DA REMUNERAÇÃO</t>
    </r>
  </si>
  <si>
    <t>Composição da Remuneração</t>
  </si>
  <si>
    <t>%</t>
  </si>
  <si>
    <t>Valor (R$)</t>
  </si>
  <si>
    <t>A</t>
  </si>
  <si>
    <t>Salário Base</t>
  </si>
  <si>
    <t>B</t>
  </si>
  <si>
    <t>Adicional de Periculosidade - 30% (Cláusula Décima Primeira CCT)</t>
  </si>
  <si>
    <t>C</t>
  </si>
  <si>
    <t>Adicional Insalubridade (20% * Salário Mínimo Vigente)</t>
  </si>
  <si>
    <t>D</t>
  </si>
  <si>
    <t>Adicional Noturno (22h às 05h) - 50% (Cláusula Décima Primeira CCT)</t>
  </si>
  <si>
    <t>E</t>
  </si>
  <si>
    <t>Adicional de Hora Noturna Reduzida</t>
  </si>
  <si>
    <t>F</t>
  </si>
  <si>
    <t>Reflexo DSR (sobre o Adicional Noturno) - 1/6 (Cláusula Décima Primeira CCT)</t>
  </si>
  <si>
    <t>TOTAL DA REMUNERAÇÃO - MODULO 1</t>
  </si>
  <si>
    <r>
      <t xml:space="preserve">MÓDULO 2 – ENCARGOS E </t>
    </r>
    <r>
      <rPr>
        <b/>
        <sz val="11"/>
        <rFont val="Calibri"/>
        <family val="2"/>
      </rPr>
      <t>BENEFICIOS ANUAIS, MENSAIS E DIÁRIOS</t>
    </r>
  </si>
  <si>
    <t>Submódulo 2.1 – 13º Salário, Férias e Adicional de Férias</t>
  </si>
  <si>
    <t>13º Salário, Férias e Adicional de Férias</t>
  </si>
  <si>
    <t>13º (décimo terceiro) salário</t>
  </si>
  <si>
    <t>Férias e Adicional de Férias</t>
  </si>
  <si>
    <t>TOTAL SUBMÓDULO 2.1</t>
  </si>
  <si>
    <t>Submódulo 2.2 – GPS, FGTS e Outras Contribuições</t>
  </si>
  <si>
    <t>GPS, FGTS e Outras Contribuições</t>
  </si>
  <si>
    <t>INSS</t>
  </si>
  <si>
    <t>Salário Educação</t>
  </si>
  <si>
    <t>SAT (Seguro Acidente do Trabalho) ( X FAP (0,5 a 2,0) (VARIAÇÃO: 0,5% a 6%)</t>
  </si>
  <si>
    <t>SESC ou SESI</t>
  </si>
  <si>
    <t>SENAI-SENAC</t>
  </si>
  <si>
    <t>SEBRAE</t>
  </si>
  <si>
    <t>G</t>
  </si>
  <si>
    <t>INCRA</t>
  </si>
  <si>
    <t>H</t>
  </si>
  <si>
    <t>FGTS</t>
  </si>
  <si>
    <t>TOTAL SUBMODULO 2.2</t>
  </si>
  <si>
    <t>Submódulo 2.3 – Benefícios Mensais e Diários</t>
  </si>
  <si>
    <t>Benefícios Mensais e Diários</t>
  </si>
  <si>
    <t xml:space="preserve">Transporte (Desconto de 6% conforme Legislação): </t>
  </si>
  <si>
    <t>Unitário:</t>
  </si>
  <si>
    <t>Auxílio-Refeição / Alimentação (valor do vale previsto na CCT) * (Dias trabalhados) - (% Desconto do empregado previsto na CCT)</t>
  </si>
  <si>
    <t>Auxílio Morte/Funeral</t>
  </si>
  <si>
    <t>Outros auxilios</t>
  </si>
  <si>
    <t>TOTAL SUBMÓDULO 2.3</t>
  </si>
  <si>
    <r>
      <t xml:space="preserve">QUADRO-RESUMO DO MÓDULO 2 – ENCARGOS E </t>
    </r>
    <r>
      <rPr>
        <b/>
        <sz val="11"/>
        <rFont val="Calibri"/>
        <family val="2"/>
      </rPr>
      <t>BENEFICIOS ANUAIS, MENSAIS E DIÁRIOS</t>
    </r>
  </si>
  <si>
    <t>Módulo 2 - Encargos e Benefícios Anuais, Mensais e Diários</t>
  </si>
  <si>
    <t>2.1</t>
  </si>
  <si>
    <t>2.2</t>
  </si>
  <si>
    <t>2.3</t>
  </si>
  <si>
    <t>TOTAL DO MÓDULO 2</t>
  </si>
  <si>
    <t>MÓDULO 3 – PROVISÃO PARA RESCISÃO</t>
  </si>
  <si>
    <t>Provisão para Rescisão</t>
  </si>
  <si>
    <t>Aviso Prévio Indenizado (API)</t>
  </si>
  <si>
    <t>Incidência do FGTS sobre o Aviso Prévio Indenizado</t>
  </si>
  <si>
    <t>Aviso Prévio Trabalhado (APT)</t>
  </si>
  <si>
    <t>Incidência de GPS, FGTS e outras contribuições sobre o Aviso Prévio Trabalhado</t>
  </si>
  <si>
    <r>
      <t>Multa do FGTS e contribuição social sobre o Aviso Prévio</t>
    </r>
    <r>
      <rPr>
        <b/>
        <sz val="11"/>
        <rFont val="Calibri"/>
        <family val="2"/>
      </rPr>
      <t xml:space="preserve"> Indenizado e Trabalhado</t>
    </r>
  </si>
  <si>
    <t>TOTAL MÓDULO 3</t>
  </si>
  <si>
    <t>MÓDULO 4 - CUSTO DE REPOSIÇÃO DO PROFISSIONAL AUSENTE</t>
  </si>
  <si>
    <t>Submódulo 4.1 - Substituto nas Ausências Legais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</si>
  <si>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</si>
  <si>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</si>
  <si>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</si>
  <si>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</si>
  <si>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</si>
  <si>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</si>
  <si>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</si>
  <si>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</si>
  <si>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</si>
  <si>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Substituto na Intrajornada</t>
  </si>
  <si>
    <t>Substituto na cobertura de Intervalo para repouso ou alimentação</t>
  </si>
  <si>
    <t>TOTAL SUBMODULO 4.2</t>
  </si>
  <si>
    <t>QUADRO-RESUMO DO MÓDULO 4 - CUSTO DE REPOSIÇÃO DO PROFISSIONAL AUSENTE</t>
  </si>
  <si>
    <t>Módulo 4 - Custo de Reposição do Profissional Ausente</t>
  </si>
  <si>
    <t>4.1</t>
  </si>
  <si>
    <t>4.2</t>
  </si>
  <si>
    <t>TOTAL DO MÓDULO 4</t>
  </si>
  <si>
    <r>
      <t>MÓDULO 5 –</t>
    </r>
    <r>
      <rPr>
        <b/>
        <sz val="11"/>
        <rFont val="Calibri"/>
        <family val="2"/>
      </rPr>
      <t xml:space="preserve"> INSUMOS DIVERSOS</t>
    </r>
  </si>
  <si>
    <t>Insumos Diversos</t>
  </si>
  <si>
    <t>Uniformes</t>
  </si>
  <si>
    <t>Materiais de Consumo</t>
  </si>
  <si>
    <t>Equipamentos e Utensílios</t>
  </si>
  <si>
    <t>TOTAL MÓDULO 5</t>
  </si>
  <si>
    <t>MÓDULO 6 – CUSTOS INDIRETOS, TRIBUTOS E LUCROS</t>
  </si>
  <si>
    <t>Custos indiretos, Tributos e Lucro</t>
  </si>
  <si>
    <t>Custos indiretos</t>
  </si>
  <si>
    <t>Lucro</t>
  </si>
  <si>
    <t>Tributos</t>
  </si>
  <si>
    <t>C1. Tributos Federais (especificar)</t>
  </si>
  <si>
    <t>C1.1 PIS</t>
  </si>
  <si>
    <t>C1.2 CONFINS</t>
  </si>
  <si>
    <t>C.2 Tributos Estaduais (especificar)</t>
  </si>
  <si>
    <t>C.3 ISS</t>
  </si>
  <si>
    <t>TOTAL DO MÓDULO 6</t>
  </si>
  <si>
    <t>QUADRO RESUMO DO CUSTO POR EMPREGADO</t>
  </si>
  <si>
    <t>MÃO DE OBRA VINCULADA À EXECUÇÃO CONTRATUAL (valor por empregado)</t>
  </si>
  <si>
    <t>Valor Unit.(R$)</t>
  </si>
  <si>
    <t>MÓDULO 1 – COMPOSIÇÃO DA REMUNERAÇÃO</t>
  </si>
  <si>
    <t>MÓDULO 2 - ENCARGOS E BENEFICIOS ANUAIS, MENSAIS E DIÁRIOS</t>
  </si>
  <si>
    <t>MÓDULO 3 - PROVISÃO PARA RESCISÃO</t>
  </si>
  <si>
    <t>MÓDULO 4 - CUSTO DE RESPOSIÇÃO DO PROFISSIONAL AUSENTE</t>
  </si>
  <si>
    <t>MÓDULO 5 - INSUMOS DIVERSOS</t>
  </si>
  <si>
    <t>SUBTOTAL (A+B+C+D+E)</t>
  </si>
  <si>
    <t>MÓDULO 6 –  CUSTOS INDIRETOS, TRIBUTOS E LUCROS</t>
  </si>
  <si>
    <t>VALOR TOTAL POR EMPREGADO</t>
  </si>
  <si>
    <t>- UNIFORMES, INSUMOS, UTENSÍLIOS E EQUIPAMENTOS -</t>
  </si>
  <si>
    <t xml:space="preserve">UNIFORMES </t>
  </si>
  <si>
    <t>TIPO</t>
  </si>
  <si>
    <t>ESPECIFICAÇÃO</t>
  </si>
  <si>
    <t>QUANTIDADE ANUAL</t>
  </si>
  <si>
    <t>QUANTIDADE POR BOMBEIRO</t>
  </si>
  <si>
    <t>UNIDADE</t>
  </si>
  <si>
    <t>VALOR ESTIMADO</t>
  </si>
  <si>
    <t>VALOR UNITÁRIO</t>
  </si>
  <si>
    <t>GONDULA</t>
  </si>
  <si>
    <t>Gandola, confeccionada em tecido “RIP-STOP”, resistente ao fogo, cor e modelo estipulado pelo CBMMA.</t>
  </si>
  <si>
    <t>UMA</t>
  </si>
  <si>
    <t>CALÇA</t>
  </si>
  <si>
    <t>Calça, confeccionada em tecido “RIP-STOP”, resistente ao fogo, cor e modelo estipulado pelo CBMMA.</t>
  </si>
  <si>
    <t>CINTO</t>
  </si>
  <si>
    <t>Cinto, confeccionado em poliéster, cor preto, modelo com fivela e ponteira de prata.</t>
  </si>
  <si>
    <t>UM</t>
  </si>
  <si>
    <t>CAMISETA</t>
  </si>
  <si>
    <t>Camiseta lisa, branca, confeccionada em malha penteada, 100% dos fios de algodão, mangas curtas.</t>
  </si>
  <si>
    <t>COTURNO</t>
  </si>
  <si>
    <t>Coturno com cabedal em couro NOBUK hidrofugado, espessura de 2 mm, dublado com tecido de poliéster e colarinho de couro pelica, forração interna de acrílico automativo, com isolamento térmico em EVA, reforço interno de material termoplástico leve e resistente, no bico e calcanhar, solado de borracha maciço, vulcanizado ao cabedal, resistente à corrente elétrica, vedação resistente à água ou 100% impermeável.</t>
  </si>
  <si>
    <t>PAR</t>
  </si>
  <si>
    <t>MEIÃO</t>
  </si>
  <si>
    <t>Meião, liso, confeccionado em elastano e algodão.</t>
  </si>
  <si>
    <t>COBERTURA</t>
  </si>
  <si>
    <t>Boné de Brim modelo bombeiro civil</t>
  </si>
  <si>
    <t>BORNAL</t>
  </si>
  <si>
    <t>bornal de perna para bombeiro civil</t>
  </si>
  <si>
    <t>LUVAS</t>
  </si>
  <si>
    <t>Luvas em vaqueta com elástico de ajuste embutido.</t>
  </si>
  <si>
    <t>VALOR TOTAL ANUAL POR FUNCIONÁRIO</t>
  </si>
  <si>
    <t>VALOR MENSAL POR FUNCIONÁRIO</t>
  </si>
  <si>
    <t>INSUMOS</t>
  </si>
  <si>
    <t>ITEM</t>
  </si>
  <si>
    <t>Abaixador de língua (espátula de madeira) descartável, formato convencional liso, espessura e largura uniforme em toda a sua extensão, medindo aproximadamente 14 cm de comprimento, 1,4 com de largura e 0,5 mm de espessura. Pacote com 100 unidades.</t>
  </si>
  <si>
    <t>PAC</t>
  </si>
  <si>
    <t>Água oxigenada 10 volumes, embalada em frasco de 1000 ml de capacidade.</t>
  </si>
  <si>
    <t>Álcool etílico a 70% P/V, para superfícies fixas, antissepsia da pele em procedimentos de médio e baixo risco, com validade de 24 meses, apresentação em frasco de 1000 ml.</t>
  </si>
  <si>
    <t>Algodão hidrófilo em camadas (manta) contínuas em forma de rolo, com aspecto homogêneo e macio, boa absorvência, inodoro, ausência de grumos ou quaisquer impurezas, cor branca, peso líquido de 500 gramas.</t>
  </si>
  <si>
    <t>Atadura de crepe, de 6 cm x 3 m, 10 cm x 4,5 m, 15 cm x 4,5 m, cor natural, com 13 fios, constituído de fios de algodão cru, bordas devidamente acabadas, elasticidade adequada, uniformemente enroladas.</t>
  </si>
  <si>
    <t>Atadura elástica de 10 cm x 4,5 m, com acabamento especial para aumento da durabilidade, da pressão do enfaixamento, com ótimo nível de estiramento.</t>
  </si>
  <si>
    <t xml:space="preserve"> Bolsa de gelo químico</t>
  </si>
  <si>
    <t>Capa de chuva plástica, impermeável, em PVC forrado ou forro em trevira, na cor laranja, com capuz e manga comum e comprimento abaixo dos joelhos, com faixa refletiva na altura das costas, tórax e punhos.</t>
  </si>
  <si>
    <t>Capacete tipo III, classe A, de polipropileno injetado, para trabalho em altura.</t>
  </si>
  <si>
    <t>Manta térmica confeccionada em polietileno aluminizado.</t>
  </si>
  <si>
    <t>Colar cervical (TÁTICO REGULAVEL  ), confeccionado em polipropileno, sem emendas, nem presença de metais condutivos, apresentando baixo peso e propriedade radioluminescentes, suporte adaptável a qualquer forma e tamanho de mandíbula, com aberturas laterais.</t>
  </si>
  <si>
    <t>Curativo micro poroso, que permite respiração da pele, evaporação de suor e umidade, mantendo a pele seca e fresca, resistente à água. Tamanhos: 19 mm x 75 mm, 15 mm x 57 mm, 9 mm x 38 mm, em caixa com 30 unidades.</t>
  </si>
  <si>
    <t>CX</t>
  </si>
  <si>
    <t>Esparadrapo impermeável, confeccionado em tecido apropriado, cor branca, medindo 10 cm x 4,5 m, com flexibilidade suficiente para adaptar-se às dobras da pele sem que ocorra excessiva pressão ou fácil desprendimento, remoção sem deixar resíduos ou manchas na superfície, enrolado em carretel plástico</t>
  </si>
  <si>
    <t>Fita zebrada plástica utilizada para isolamento em áreas de acidente nas cores amarela e preta, rolo com 100 metros.</t>
  </si>
  <si>
    <t>Gaze esterilizada, medindo 7,5 x 7,5 cm, 13 fios, com 8 dobras, confeccionada com fios 100% algodão hidrófilo, em pacote com 10 unidades.</t>
  </si>
  <si>
    <t>Kit de tala de imobilização (maleável).</t>
  </si>
  <si>
    <t>Luva de látex para procedimento hospitalar, descartável, ambidestra, punhos longos, com bainha, formato anatômico, alta sensibilidade tátil, boa elasticidade e resistência, tamanho médio, em caixa de 100 unidades.</t>
  </si>
  <si>
    <t>Máscaras para gases, individuais, com filtro.</t>
  </si>
  <si>
    <t>Óculos de proteção individual para operações de trabalho sujeitas a partículas e poeiras como, atendimento emergencial, lixamento, pintura, serralheria, corte de metais.</t>
  </si>
  <si>
    <t>Soro fisiológico de 0,9%, em embalagem plástica de 500 ml.</t>
  </si>
  <si>
    <t>VALOR ANUAL POR FUNCIONÁRIO</t>
  </si>
  <si>
    <t>UTENSÍLIOS E EQUIPAMENTOS</t>
  </si>
  <si>
    <t>DESCRIÇÃO</t>
  </si>
  <si>
    <t>VIDA ÚTIL/MESES</t>
  </si>
  <si>
    <t>VALOR RESIDUAL</t>
  </si>
  <si>
    <t>VALOR MENSAL DEPRECIADO</t>
  </si>
  <si>
    <t>Alavanca para arrombamento, tipo pé de cabra, 3/4" x 80 cm.</t>
  </si>
  <si>
    <t>Alicate de corte diagonal com cabo isolado.</t>
  </si>
  <si>
    <t>Alicate universal com cabo isolado.</t>
  </si>
  <si>
    <t>Aparelho de pressão digital, com inflagem manual, indicação para pressão arterial e batimentos cardíacos, com bateria sobressalente.</t>
  </si>
  <si>
    <t>Caixa para armazenamento de materiais de primeiros socorros</t>
  </si>
  <si>
    <t>Cabo para resgate com 200 metros de comprimento.</t>
  </si>
  <si>
    <t>Cabos de vida (8 mm) com 4,5 m de comprimento.</t>
  </si>
  <si>
    <t>Caixa de ferro para guarda de ferramentas.</t>
  </si>
  <si>
    <t>Capa - modelo antichamas / Manta anti-chamas</t>
  </si>
  <si>
    <t>Capacete Bombeiro Bullard</t>
  </si>
  <si>
    <t>Caneleira para animal peçonhento</t>
  </si>
  <si>
    <t>Chave de fenda teste, com “neon”, de 100 a 500 Volts.</t>
  </si>
  <si>
    <t>Chaves de fenda: 1/8 x 4”, 3/16 x 4” e 1,4 x 5”.</t>
  </si>
  <si>
    <t>Chaves Philips: 1/4 x 4”, 1/4 x 6”, 1/8 x 3” e 3/16 x 3”.</t>
  </si>
  <si>
    <t>Chave de grifo</t>
  </si>
  <si>
    <t>Cinto de resgate</t>
  </si>
  <si>
    <t>Colete Imobilizador Cervical (tipo Ked), em material tipo nylon, que ofereça imobilização total, desde a cabeça até a região da cintura pélvica, devendo ter 3 tirantes em cores diferentes (verde, amarela e vermelha) para imobilização do tórax, e 2 para fixação da testa e queixo.</t>
  </si>
  <si>
    <t>Corda tipo bombeiro com 200 metros de comprimento 12mm</t>
  </si>
  <si>
    <t>Escada em fibra de vidro ou alumínio, com pé e 6 (seis) degraus emborrachados.</t>
  </si>
  <si>
    <t>Facão de 18 polegadas, em aço carbono, com cabo em polipropileno.</t>
  </si>
  <si>
    <t>Lanterna de mão tipo farolete, com recarregador e transformador bivolt automático.</t>
  </si>
  <si>
    <t>Lanterna a prova d'água 50.000 LUMENS/ Lanterna de cabeça/capacete, Alimentação tipo recarregável, voltagem bi-volt, tipo lâmpada Led, capacidade focal 1300 ma/leds e área focal de 25 m, Características adicionais à prova d'água/presilhas Ajustáveis/regulador foco</t>
  </si>
  <si>
    <t>Machadinha material aço, material cabo madeira, peso 450 g</t>
  </si>
  <si>
    <t>Machado para bombeiro, com cabeça chata, cunha de ferro cortante e cabo de madeira.</t>
  </si>
  <si>
    <t>Marreta de 5 kg, com base polida, cabo curto de madeira fixado com cunhas metálicas.</t>
  </si>
  <si>
    <t>Megafone com potência regulável.</t>
  </si>
  <si>
    <t xml:space="preserve">Mosquetão simétrico confeccionado em aço de alta resistência, com trava em rosca e capacidade mínima de ruptura de 3.000 kg. TIPO Pêra </t>
  </si>
  <si>
    <t>Pinça anatômica, em aço inox, medindo 14 cm de comprimento.</t>
  </si>
  <si>
    <t>Ponteiro de aço sextavado.</t>
  </si>
  <si>
    <t>Polia dupla para resgate em altura</t>
  </si>
  <si>
    <t>Prancha de compensado naval rígido de 15 mm de espessura mínima, com acabamento em verniz medindo 1,75 a 1,80 m x 45 a 47cm, com três tirantes de 3 metros, para imobilização do tórax, abdômen e das pernas, com fivelas de soltura rápida; velcro com largura mínima de 5 cm, acompanhando a prancha, dotada de suporte para imobilização da cabeça, em velcro.</t>
  </si>
  <si>
    <t>Reanimador Manual Pulmonar Adulto - AMBU.</t>
  </si>
  <si>
    <t>Roupa de aproximação</t>
  </si>
  <si>
    <t>bota de aproximação</t>
  </si>
  <si>
    <t>luva de aproximação</t>
  </si>
  <si>
    <t>capuz (balaclava) antichama</t>
  </si>
  <si>
    <t>Serrote profissional, com lâmina em Aço temperado SAE 1070, tratamento superficial temperado e Lixado, tipo travado, quantidade dentes 18 por polegada un, Material cabo plástico, tamanho 18 pol</t>
  </si>
  <si>
    <t>Talhadeira em aço especial com empunhadura.</t>
  </si>
  <si>
    <t>Termômetro clínico digital, com “beep” sonoro, visor grande, desligamento automático.</t>
  </si>
  <si>
    <t>Smartphone 4G ou superior, mínimo 4GB RAM, 64GB armazenamento, câmera ≥12MP, bateria ≥4000 mAh</t>
  </si>
  <si>
    <t>Rádio UHF/VHF, potência ≥5W, mínimo 16 canais, bateria Li-ion ≥10h, alcance 3–5 km</t>
  </si>
  <si>
    <t xml:space="preserve">Descensor petzl ID  </t>
  </si>
  <si>
    <t>Fita de ancoragem 120cm</t>
  </si>
  <si>
    <t>Placa de ancoragem de aço inox</t>
  </si>
  <si>
    <t>conjunto EPRA - Equipamento de proteção respiratória autônomo</t>
  </si>
  <si>
    <t>bloqueador de corda ( blocante usclimb para corda ) 9 a 13 mm</t>
  </si>
  <si>
    <t>Computador/Notebook para uso operacional:  especificações mínimas: processador Intel Core i5 ou equivalente (AMD Ryzen 5), memória RAM mínima de 8 GB, armazenamento SSD mínimo de 256 GB, tela mínima de 14” Full HD, conectividade Wi-Fi, Bluetooth e portas USB, sistema operacional Windows 10 ou superior, webcam e microfone integrados, acompanhado de mouse e carregador/fonte;</t>
  </si>
  <si>
    <t>- MATERIAL TREINAMENTO -</t>
  </si>
  <si>
    <t>VALOR POR TREINAMENTO</t>
  </si>
  <si>
    <t>Queimador de fogo controlado</t>
  </si>
  <si>
    <t>Simulador de fumaça (Maquina de Fumaça 900w)</t>
  </si>
  <si>
    <t xml:space="preserve"> Fita zebrada  70 mm × 200 m</t>
  </si>
  <si>
    <t>Cones de sinalização</t>
  </si>
  <si>
    <t>Cronômetro</t>
  </si>
  <si>
    <t>Manequim RCP adulto</t>
  </si>
  <si>
    <t>Desfibrilador</t>
  </si>
  <si>
    <t>Kit 4 Talas Aramada Ajustável Eva Pp P M G Para Imobilização</t>
  </si>
  <si>
    <t xml:space="preserve">Cone Barril </t>
  </si>
  <si>
    <t>Maca rígida Polietileno com cintos</t>
  </si>
  <si>
    <t>Capacete brigadista Com jugular</t>
  </si>
  <si>
    <t>Prancha de resgate com imobilizador de cabeça</t>
  </si>
  <si>
    <t>Luvas de proteção Couro/aramida</t>
  </si>
  <si>
    <t>Apostilas brigadista</t>
  </si>
  <si>
    <t>Manequim RCP infantil</t>
  </si>
  <si>
    <t>Banner 3,0 x 1,5 m</t>
  </si>
  <si>
    <t>Banner 1,0 x 0,60 m</t>
  </si>
  <si>
    <t>Combustível para treinamento (litros)</t>
  </si>
  <si>
    <t>Tesoura sem ponta, reta, confeccionada em aço inox, medindo 10 cm de comprimento.</t>
  </si>
  <si>
    <t>Serviço dos Instrutores</t>
  </si>
  <si>
    <t xml:space="preserve">VALOR TOTAL ANUAL </t>
  </si>
  <si>
    <t xml:space="preserve">VALOR POR TURMA </t>
  </si>
  <si>
    <t>ESCALA BOMBEIRO CIVIL COM FOLGUISTA</t>
  </si>
  <si>
    <t>CHU-UFPA DIA</t>
  </si>
  <si>
    <t>SEGUNDA</t>
  </si>
  <si>
    <t>TERÇA</t>
  </si>
  <si>
    <t>QUARTA</t>
  </si>
  <si>
    <t>QUINTA</t>
  </si>
  <si>
    <t>SEXTA</t>
  </si>
  <si>
    <t>SÁBADO</t>
  </si>
  <si>
    <t>DOMINGO</t>
  </si>
  <si>
    <t>POSTO 1 - HUJBB</t>
  </si>
  <si>
    <t>F1</t>
  </si>
  <si>
    <t>B1</t>
  </si>
  <si>
    <t>B2</t>
  </si>
  <si>
    <t>POSTO 2 -HUJBB</t>
  </si>
  <si>
    <t>B3</t>
  </si>
  <si>
    <t>B4</t>
  </si>
  <si>
    <t>POSTO 3 - HUJBB</t>
  </si>
  <si>
    <t>B5</t>
  </si>
  <si>
    <t>B6</t>
  </si>
  <si>
    <t>POSTO 4 - HUBFS</t>
  </si>
  <si>
    <t>B7</t>
  </si>
  <si>
    <t>B8</t>
  </si>
  <si>
    <t>F2</t>
  </si>
  <si>
    <t>CHU-UFPA NOITE</t>
  </si>
  <si>
    <t>F3</t>
  </si>
  <si>
    <t>B9</t>
  </si>
  <si>
    <t>B10</t>
  </si>
  <si>
    <t>B11</t>
  </si>
  <si>
    <t>B12</t>
  </si>
  <si>
    <t>B14</t>
  </si>
  <si>
    <t>B13</t>
  </si>
  <si>
    <t>F4</t>
  </si>
  <si>
    <t>LEGENDA CHU-UFPA DIA</t>
  </si>
  <si>
    <t>TIPO DE POSTO</t>
  </si>
  <si>
    <t>LEGENDA</t>
  </si>
  <si>
    <t>CARGO</t>
  </si>
  <si>
    <t>CARGA HORÁRIA</t>
  </si>
  <si>
    <t xml:space="preserve">BC1 </t>
  </si>
  <si>
    <t>BOMBEIRO CIVIL BÁSICO - 1</t>
  </si>
  <si>
    <t>12x36</t>
  </si>
  <si>
    <t>BC2</t>
  </si>
  <si>
    <t>BOMBEIRO CIVIL BÁSICO- 2</t>
  </si>
  <si>
    <t xml:space="preserve">BC3 </t>
  </si>
  <si>
    <t>BOMBEIRO CIVIL BÁSICO - 3</t>
  </si>
  <si>
    <t>BC4</t>
  </si>
  <si>
    <t>BOMBEIRO CIVIL BÁSICO- 4</t>
  </si>
  <si>
    <t>BC5</t>
  </si>
  <si>
    <t>BOMBEIRO CIVIL BÁSICO - 5</t>
  </si>
  <si>
    <t>BC6</t>
  </si>
  <si>
    <t>BOMBEIRO CIVIL BÁSICO- 6</t>
  </si>
  <si>
    <t>BOMBEIRO CIVIL BÁSICO- 7</t>
  </si>
  <si>
    <t>BOMBEIRO CIVIL BÁSICO- 8</t>
  </si>
  <si>
    <t>FOLGUISTA DIURNO</t>
  </si>
  <si>
    <t xml:space="preserve">BOMBEIRO CIVIL BÁSICO FOLGUISTA </t>
  </si>
  <si>
    <t>LEGENDA CHU-UFPA NOITE</t>
  </si>
  <si>
    <t>FOLGUISTA NOTURNO</t>
  </si>
  <si>
    <t>CONVENÇÃO COLETIVA DE TRABALHO - 2025</t>
  </si>
  <si>
    <t>PA000152/2025</t>
  </si>
  <si>
    <t xml:space="preserve">CARGO/FUNÇÃO </t>
  </si>
  <si>
    <t xml:space="preserve"> PISO SALARIAL</t>
  </si>
  <si>
    <t>36h</t>
  </si>
  <si>
    <t xml:space="preserve">Bombeiro Civil Líder </t>
  </si>
  <si>
    <t>Valor</t>
  </si>
  <si>
    <t>Desconto do empregado</t>
  </si>
  <si>
    <t>AuxílioTransporte (Tarifa de ônibus)</t>
  </si>
  <si>
    <t>Auxílio-Refeição/Alimentação</t>
  </si>
  <si>
    <t>Outros (conforme CCT)</t>
  </si>
  <si>
    <t>TOTAL DE TURMAS</t>
  </si>
  <si>
    <t>Colete Brigadista  Tipo Tecido: Rip Stop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</si>
</sst>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[$R$-416]\ #,##0.00;[Red]\-[$R$-416]\ #,##0.00"/>
    <numFmt numFmtId="168" formatCode="&quot; R$&quot;#,##0.00\ ;&quot; R$(&quot;#,##0.00\);&quot; R$-&quot;#\ ;@\ "/>
    <numFmt numFmtId="169" formatCode="_(* #,##0.00_);_(* \(#,##0.00\);_(* \-??_);_(@_)"/>
    <numFmt numFmtId="170" formatCode="0.000%"/>
    <numFmt numFmtId="171" formatCode="0.0000"/>
    <numFmt numFmtId="172" formatCode="&quot;R$&quot;\ #,##0.00"/>
  </numFmts>
  <fonts count="37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sz val="11"/>
      <color indexed="8"/>
      <name val="Arial"/>
      <family val="2"/>
    </font>
    <font>
      <sz val="10"/>
      <color indexed="8"/>
      <name val="Arial1"/>
    </font>
    <font>
      <b/>
      <i/>
      <sz val="16"/>
      <color indexed="8"/>
      <name val="Arial"/>
      <family val="2"/>
    </font>
    <font>
      <b/>
      <i/>
      <u/>
      <sz val="11"/>
      <color indexed="8"/>
      <name val="Arial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8"/>
      <name val="Calibri"/>
      <family val="2"/>
    </font>
    <font>
      <b/>
      <sz val="16"/>
      <color indexed="8"/>
      <name val="Calibri"/>
      <family val="2"/>
    </font>
    <font>
      <b/>
      <sz val="13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Tahoma"/>
      <family val="2"/>
    </font>
    <font>
      <sz val="11"/>
      <color indexed="8"/>
      <name val="Calibri"/>
      <family val="2"/>
      <scheme val="minor"/>
    </font>
    <font>
      <b/>
      <sz val="14"/>
      <color theme="0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9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ahoma"/>
      <family val="2"/>
    </font>
    <font>
      <b/>
      <sz val="11"/>
      <color rgb="FF000000"/>
      <name val="Calibri"/>
      <family val="2"/>
    </font>
    <font>
      <b/>
      <sz val="13"/>
      <color theme="1"/>
      <name val="Calibri"/>
      <family val="2"/>
      <scheme val="minor"/>
    </font>
    <font>
      <sz val="12"/>
      <color rgb="FF00000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BD49C"/>
        <bgColor indexed="64"/>
      </patternFill>
    </fill>
    <fill>
      <patternFill patternType="solid">
        <fgColor rgb="FFDAE5C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FADC9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8BBAE9"/>
        <bgColor indexed="64"/>
      </patternFill>
    </fill>
    <fill>
      <patternFill patternType="solid">
        <fgColor rgb="FF408636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8"/>
      </right>
      <top style="thick">
        <color indexed="64"/>
      </top>
      <bottom style="thick">
        <color indexed="64"/>
      </bottom>
      <diagonal/>
    </border>
    <border>
      <left style="hair">
        <color indexed="8"/>
      </left>
      <right style="hair">
        <color indexed="8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3" fillId="0" borderId="0" applyNumberFormat="0" applyBorder="0" applyProtection="0"/>
    <xf numFmtId="168" fontId="6" fillId="0" borderId="0" applyBorder="0" applyProtection="0"/>
    <xf numFmtId="9" fontId="6" fillId="0" borderId="0" applyBorder="0" applyProtection="0"/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 textRotation="90"/>
    </xf>
    <xf numFmtId="4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0" fontId="2" fillId="0" borderId="0"/>
    <xf numFmtId="0" fontId="6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 applyNumberFormat="0" applyBorder="0" applyProtection="0"/>
    <xf numFmtId="167" fontId="8" fillId="0" borderId="0" applyBorder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ill="0" applyBorder="0" applyAlignment="0" applyProtection="0"/>
    <xf numFmtId="0" fontId="4" fillId="0" borderId="1" applyNumberFormat="0" applyFill="0" applyAlignment="0" applyProtection="0"/>
    <xf numFmtId="43" fontId="17" fillId="0" borderId="0" applyFont="0" applyFill="0" applyBorder="0" applyAlignment="0" applyProtection="0"/>
  </cellStyleXfs>
  <cellXfs count="369">
    <xf numFmtId="0" fontId="0" fillId="0" borderId="0" xfId="0"/>
    <xf numFmtId="43" fontId="20" fillId="0" borderId="2" xfId="7" applyNumberFormat="1" applyFont="1" applyFill="1" applyBorder="1" applyAlignment="1">
      <alignment vertical="center"/>
    </xf>
    <xf numFmtId="43" fontId="21" fillId="0" borderId="2" xfId="7" applyNumberFormat="1" applyFont="1" applyFill="1" applyBorder="1" applyAlignment="1">
      <alignment vertical="center"/>
    </xf>
    <xf numFmtId="10" fontId="20" fillId="0" borderId="2" xfId="23" applyNumberFormat="1" applyFont="1" applyFill="1" applyBorder="1" applyAlignment="1">
      <alignment vertical="center"/>
    </xf>
    <xf numFmtId="10" fontId="21" fillId="0" borderId="2" xfId="23" applyNumberFormat="1" applyFont="1" applyFill="1" applyBorder="1" applyAlignment="1">
      <alignment vertical="center"/>
    </xf>
    <xf numFmtId="0" fontId="20" fillId="0" borderId="0" xfId="21" applyFont="1"/>
    <xf numFmtId="0" fontId="20" fillId="0" borderId="2" xfId="21" applyFont="1" applyBorder="1" applyAlignment="1">
      <alignment horizontal="righ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/>
    </xf>
    <xf numFmtId="44" fontId="22" fillId="0" borderId="2" xfId="6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4" fontId="20" fillId="0" borderId="2" xfId="6" applyFont="1" applyFill="1" applyBorder="1" applyAlignment="1">
      <alignment vertical="center"/>
    </xf>
    <xf numFmtId="10" fontId="20" fillId="0" borderId="2" xfId="23" applyNumberFormat="1" applyFont="1" applyFill="1" applyBorder="1" applyAlignment="1">
      <alignment horizontal="center" vertical="center"/>
    </xf>
    <xf numFmtId="9" fontId="20" fillId="0" borderId="2" xfId="21" applyNumberFormat="1" applyFont="1" applyBorder="1" applyAlignment="1">
      <alignment horizontal="center" vertical="center" wrapText="1"/>
    </xf>
    <xf numFmtId="10" fontId="20" fillId="0" borderId="2" xfId="3" applyNumberFormat="1" applyFont="1" applyBorder="1" applyAlignment="1" applyProtection="1">
      <alignment horizontal="right" vertical="center" wrapText="1"/>
    </xf>
    <xf numFmtId="0" fontId="21" fillId="0" borderId="0" xfId="21" applyFont="1"/>
    <xf numFmtId="170" fontId="20" fillId="0" borderId="2" xfId="23" applyNumberFormat="1" applyFont="1" applyFill="1" applyBorder="1" applyAlignment="1">
      <alignment vertical="center"/>
    </xf>
    <xf numFmtId="0" fontId="21" fillId="0" borderId="0" xfId="21" applyFont="1" applyAlignment="1">
      <alignment vertical="center" wrapText="1"/>
    </xf>
    <xf numFmtId="43" fontId="21" fillId="0" borderId="0" xfId="21" applyNumberFormat="1" applyFont="1"/>
    <xf numFmtId="171" fontId="18" fillId="0" borderId="0" xfId="21" applyNumberFormat="1" applyFont="1"/>
    <xf numFmtId="43" fontId="20" fillId="0" borderId="0" xfId="21" applyNumberFormat="1" applyFont="1"/>
    <xf numFmtId="44" fontId="21" fillId="0" borderId="2" xfId="6" applyFont="1" applyFill="1" applyBorder="1" applyAlignment="1">
      <alignment vertical="center"/>
    </xf>
    <xf numFmtId="43" fontId="10" fillId="0" borderId="0" xfId="0" applyNumberFormat="1" applyFont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44" fontId="19" fillId="0" borderId="0" xfId="0" applyNumberFormat="1" applyFont="1"/>
    <xf numFmtId="0" fontId="24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44" fontId="22" fillId="0" borderId="4" xfId="6" applyFont="1" applyBorder="1" applyAlignment="1">
      <alignment horizontal="center" vertical="center"/>
    </xf>
    <xf numFmtId="44" fontId="21" fillId="0" borderId="5" xfId="6" applyFont="1" applyFill="1" applyBorder="1" applyAlignment="1">
      <alignment vertical="center"/>
    </xf>
    <xf numFmtId="10" fontId="21" fillId="0" borderId="5" xfId="23" applyNumberFormat="1" applyFont="1" applyFill="1" applyBorder="1" applyAlignment="1">
      <alignment vertical="center"/>
    </xf>
    <xf numFmtId="43" fontId="21" fillId="0" borderId="5" xfId="7" applyNumberFormat="1" applyFont="1" applyFill="1" applyBorder="1" applyAlignment="1">
      <alignment vertical="center"/>
    </xf>
    <xf numFmtId="44" fontId="22" fillId="0" borderId="2" xfId="0" applyNumberFormat="1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/>
    </xf>
    <xf numFmtId="0" fontId="25" fillId="0" borderId="2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44" fontId="17" fillId="0" borderId="2" xfId="6" applyBorder="1" applyAlignment="1">
      <alignment vertical="center"/>
    </xf>
    <xf numFmtId="44" fontId="17" fillId="0" borderId="4" xfId="6" applyBorder="1" applyAlignment="1">
      <alignment vertical="center"/>
    </xf>
    <xf numFmtId="0" fontId="25" fillId="0" borderId="2" xfId="0" applyFont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44" fontId="17" fillId="2" borderId="2" xfId="6" applyFill="1" applyBorder="1" applyAlignment="1">
      <alignment vertical="center"/>
    </xf>
    <xf numFmtId="44" fontId="17" fillId="2" borderId="4" xfId="6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21" fillId="0" borderId="2" xfId="21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44" fontId="22" fillId="0" borderId="6" xfId="0" applyNumberFormat="1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44" fontId="17" fillId="0" borderId="2" xfId="6" applyFill="1" applyBorder="1" applyAlignment="1">
      <alignment vertical="center"/>
    </xf>
    <xf numFmtId="44" fontId="17" fillId="0" borderId="4" xfId="6" applyFill="1" applyBorder="1" applyAlignment="1">
      <alignment vertical="center"/>
    </xf>
    <xf numFmtId="0" fontId="3" fillId="0" borderId="3" xfId="32" applyNumberFormat="1" applyFont="1" applyFill="1" applyBorder="1" applyAlignment="1">
      <alignment horizontal="center" vertical="center"/>
    </xf>
    <xf numFmtId="44" fontId="17" fillId="0" borderId="2" xfId="6" applyFill="1" applyBorder="1" applyAlignment="1">
      <alignment horizontal="center" vertical="center"/>
    </xf>
    <xf numFmtId="44" fontId="0" fillId="0" borderId="2" xfId="0" applyNumberFormat="1" applyBorder="1" applyAlignment="1">
      <alignment horizontal="center" vertical="center"/>
    </xf>
    <xf numFmtId="44" fontId="0" fillId="0" borderId="4" xfId="0" applyNumberFormat="1" applyBorder="1" applyAlignment="1">
      <alignment horizontal="center" vertical="center"/>
    </xf>
    <xf numFmtId="44" fontId="0" fillId="0" borderId="0" xfId="0" applyNumberFormat="1"/>
    <xf numFmtId="0" fontId="14" fillId="2" borderId="0" xfId="0" applyFont="1" applyFill="1"/>
    <xf numFmtId="44" fontId="21" fillId="0" borderId="2" xfId="21" applyNumberFormat="1" applyFont="1" applyBorder="1" applyAlignment="1">
      <alignment horizontal="center" vertical="center" wrapText="1"/>
    </xf>
    <xf numFmtId="0" fontId="21" fillId="0" borderId="2" xfId="21" applyFont="1" applyBorder="1" applyAlignment="1">
      <alignment horizontal="center" vertical="center" wrapText="1"/>
    </xf>
    <xf numFmtId="0" fontId="21" fillId="0" borderId="3" xfId="21" applyFont="1" applyBorder="1" applyAlignment="1">
      <alignment horizontal="center" vertical="center" wrapText="1"/>
    </xf>
    <xf numFmtId="0" fontId="21" fillId="0" borderId="7" xfId="21" applyFont="1" applyBorder="1" applyAlignment="1">
      <alignment horizontal="center" vertical="center" wrapText="1"/>
    </xf>
    <xf numFmtId="0" fontId="21" fillId="3" borderId="8" xfId="21" applyFont="1" applyFill="1" applyBorder="1"/>
    <xf numFmtId="0" fontId="20" fillId="3" borderId="8" xfId="21" applyFont="1" applyFill="1" applyBorder="1"/>
    <xf numFmtId="167" fontId="21" fillId="4" borderId="9" xfId="21" applyNumberFormat="1" applyFont="1" applyFill="1" applyBorder="1" applyAlignment="1">
      <alignment horizontal="center" vertical="center" wrapText="1"/>
    </xf>
    <xf numFmtId="44" fontId="21" fillId="4" borderId="2" xfId="6" applyFont="1" applyFill="1" applyBorder="1" applyAlignment="1">
      <alignment horizontal="center" vertical="center"/>
    </xf>
    <xf numFmtId="44" fontId="21" fillId="4" borderId="2" xfId="6" applyFont="1" applyFill="1" applyBorder="1" applyAlignment="1">
      <alignment vertical="center"/>
    </xf>
    <xf numFmtId="167" fontId="21" fillId="4" borderId="2" xfId="21" applyNumberFormat="1" applyFont="1" applyFill="1" applyBorder="1" applyAlignment="1">
      <alignment horizontal="center" vertical="center" wrapText="1"/>
    </xf>
    <xf numFmtId="14" fontId="20" fillId="4" borderId="5" xfId="21" applyNumberFormat="1" applyFont="1" applyFill="1" applyBorder="1" applyAlignment="1">
      <alignment horizontal="center"/>
    </xf>
    <xf numFmtId="0" fontId="21" fillId="3" borderId="10" xfId="21" applyFont="1" applyFill="1" applyBorder="1"/>
    <xf numFmtId="0" fontId="20" fillId="0" borderId="11" xfId="21" applyFont="1" applyBorder="1"/>
    <xf numFmtId="0" fontId="21" fillId="0" borderId="12" xfId="21" applyFont="1" applyBorder="1" applyAlignment="1">
      <alignment horizontal="center" vertical="center" wrapText="1"/>
    </xf>
    <xf numFmtId="44" fontId="21" fillId="0" borderId="3" xfId="21" applyNumberFormat="1" applyFont="1" applyBorder="1" applyAlignment="1">
      <alignment horizontal="center" vertical="center" wrapText="1"/>
    </xf>
    <xf numFmtId="0" fontId="21" fillId="0" borderId="3" xfId="14" applyFont="1" applyBorder="1" applyAlignment="1">
      <alignment horizontal="center" vertical="center" wrapText="1"/>
    </xf>
    <xf numFmtId="0" fontId="20" fillId="0" borderId="3" xfId="21" applyFont="1" applyBorder="1" applyAlignment="1">
      <alignment horizontal="center" vertical="center" wrapText="1"/>
    </xf>
    <xf numFmtId="0" fontId="26" fillId="0" borderId="0" xfId="0" applyFont="1"/>
    <xf numFmtId="0" fontId="19" fillId="3" borderId="4" xfId="0" applyFont="1" applyFill="1" applyBorder="1" applyAlignment="1">
      <alignment horizontal="center" vertical="center" wrapText="1"/>
    </xf>
    <xf numFmtId="44" fontId="19" fillId="3" borderId="4" xfId="0" applyNumberFormat="1" applyFont="1" applyFill="1" applyBorder="1"/>
    <xf numFmtId="44" fontId="19" fillId="3" borderId="13" xfId="0" applyNumberFormat="1" applyFont="1" applyFill="1" applyBorder="1"/>
    <xf numFmtId="44" fontId="10" fillId="3" borderId="4" xfId="0" applyNumberFormat="1" applyFont="1" applyFill="1" applyBorder="1"/>
    <xf numFmtId="44" fontId="10" fillId="3" borderId="13" xfId="0" applyNumberFormat="1" applyFont="1" applyFill="1" applyBorder="1"/>
    <xf numFmtId="0" fontId="27" fillId="3" borderId="12" xfId="0" applyFont="1" applyFill="1" applyBorder="1" applyAlignment="1">
      <alignment horizontal="center" vertical="center"/>
    </xf>
    <xf numFmtId="0" fontId="27" fillId="3" borderId="9" xfId="0" applyFont="1" applyFill="1" applyBorder="1" applyAlignment="1">
      <alignment horizontal="center" vertical="center"/>
    </xf>
    <xf numFmtId="0" fontId="27" fillId="3" borderId="9" xfId="0" applyFont="1" applyFill="1" applyBorder="1" applyAlignment="1">
      <alignment horizontal="center" vertical="center" wrapText="1"/>
    </xf>
    <xf numFmtId="0" fontId="27" fillId="3" borderId="14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/>
    </xf>
    <xf numFmtId="44" fontId="22" fillId="3" borderId="5" xfId="6" applyFont="1" applyFill="1" applyBorder="1" applyAlignment="1">
      <alignment horizontal="center" vertical="center"/>
    </xf>
    <xf numFmtId="44" fontId="28" fillId="3" borderId="5" xfId="6" applyFont="1" applyFill="1" applyBorder="1" applyAlignment="1">
      <alignment vertical="center"/>
    </xf>
    <xf numFmtId="44" fontId="28" fillId="3" borderId="13" xfId="6" applyFont="1" applyFill="1" applyBorder="1" applyAlignment="1">
      <alignment vertical="center"/>
    </xf>
    <xf numFmtId="0" fontId="20" fillId="0" borderId="0" xfId="21" applyFont="1" applyAlignment="1">
      <alignment horizontal="center" vertical="center" wrapText="1"/>
    </xf>
    <xf numFmtId="0" fontId="21" fillId="0" borderId="15" xfId="21" applyFont="1" applyBorder="1" applyAlignment="1">
      <alignment horizontal="center" vertical="center" wrapText="1"/>
    </xf>
    <xf numFmtId="44" fontId="20" fillId="0" borderId="15" xfId="6" applyFont="1" applyFill="1" applyBorder="1" applyAlignment="1">
      <alignment vertical="center"/>
    </xf>
    <xf numFmtId="44" fontId="21" fillId="0" borderId="16" xfId="6" applyFont="1" applyFill="1" applyBorder="1" applyAlignment="1">
      <alignment vertical="center"/>
    </xf>
    <xf numFmtId="44" fontId="21" fillId="0" borderId="15" xfId="6" applyFont="1" applyFill="1" applyBorder="1" applyAlignment="1">
      <alignment vertical="center"/>
    </xf>
    <xf numFmtId="43" fontId="20" fillId="0" borderId="15" xfId="7" applyNumberFormat="1" applyFont="1" applyFill="1" applyBorder="1" applyAlignment="1">
      <alignment vertical="center"/>
    </xf>
    <xf numFmtId="43" fontId="21" fillId="0" borderId="16" xfId="7" applyNumberFormat="1" applyFont="1" applyFill="1" applyBorder="1" applyAlignment="1">
      <alignment vertical="center"/>
    </xf>
    <xf numFmtId="43" fontId="21" fillId="0" borderId="15" xfId="7" applyNumberFormat="1" applyFont="1" applyFill="1" applyBorder="1" applyAlignment="1">
      <alignment vertical="center"/>
    </xf>
    <xf numFmtId="44" fontId="21" fillId="2" borderId="2" xfId="6" applyFont="1" applyFill="1" applyBorder="1" applyAlignment="1">
      <alignment vertical="center"/>
    </xf>
    <xf numFmtId="0" fontId="0" fillId="0" borderId="2" xfId="0" applyBorder="1"/>
    <xf numFmtId="0" fontId="29" fillId="5" borderId="2" xfId="0" applyFont="1" applyFill="1" applyBorder="1" applyAlignment="1">
      <alignment vertical="center" wrapText="1"/>
    </xf>
    <xf numFmtId="0" fontId="20" fillId="6" borderId="0" xfId="21" applyFont="1" applyFill="1"/>
    <xf numFmtId="0" fontId="20" fillId="6" borderId="17" xfId="21" applyFont="1" applyFill="1" applyBorder="1"/>
    <xf numFmtId="0" fontId="20" fillId="6" borderId="18" xfId="21" applyFont="1" applyFill="1" applyBorder="1"/>
    <xf numFmtId="167" fontId="21" fillId="6" borderId="14" xfId="21" applyNumberFormat="1" applyFont="1" applyFill="1" applyBorder="1" applyAlignment="1">
      <alignment horizontal="center" vertical="center" wrapText="1"/>
    </xf>
    <xf numFmtId="44" fontId="21" fillId="6" borderId="4" xfId="6" applyFont="1" applyFill="1" applyBorder="1" applyAlignment="1">
      <alignment horizontal="center" vertical="center"/>
    </xf>
    <xf numFmtId="44" fontId="21" fillId="6" borderId="4" xfId="6" applyFont="1" applyFill="1" applyBorder="1" applyAlignment="1">
      <alignment vertical="center"/>
    </xf>
    <xf numFmtId="167" fontId="21" fillId="6" borderId="4" xfId="21" applyNumberFormat="1" applyFont="1" applyFill="1" applyBorder="1" applyAlignment="1">
      <alignment horizontal="center" vertical="center" wrapText="1"/>
    </xf>
    <xf numFmtId="14" fontId="20" fillId="6" borderId="13" xfId="21" applyNumberFormat="1" applyFont="1" applyFill="1" applyBorder="1" applyAlignment="1">
      <alignment horizontal="center"/>
    </xf>
    <xf numFmtId="0" fontId="21" fillId="6" borderId="4" xfId="21" applyFont="1" applyFill="1" applyBorder="1" applyAlignment="1">
      <alignment horizontal="center" vertical="center" wrapText="1"/>
    </xf>
    <xf numFmtId="44" fontId="20" fillId="6" borderId="4" xfId="6" applyFont="1" applyFill="1" applyBorder="1" applyAlignment="1">
      <alignment vertical="center"/>
    </xf>
    <xf numFmtId="44" fontId="21" fillId="6" borderId="13" xfId="6" applyFont="1" applyFill="1" applyBorder="1" applyAlignment="1">
      <alignment vertical="center"/>
    </xf>
    <xf numFmtId="44" fontId="21" fillId="6" borderId="4" xfId="21" applyNumberFormat="1" applyFont="1" applyFill="1" applyBorder="1" applyAlignment="1">
      <alignment horizontal="center" vertical="center" wrapText="1"/>
    </xf>
    <xf numFmtId="0" fontId="21" fillId="6" borderId="4" xfId="21" applyFont="1" applyFill="1" applyBorder="1" applyAlignment="1">
      <alignment horizontal="center" vertical="center"/>
    </xf>
    <xf numFmtId="43" fontId="20" fillId="6" borderId="4" xfId="7" applyNumberFormat="1" applyFont="1" applyFill="1" applyBorder="1" applyAlignment="1">
      <alignment vertical="center"/>
    </xf>
    <xf numFmtId="43" fontId="21" fillId="6" borderId="13" xfId="7" applyNumberFormat="1" applyFont="1" applyFill="1" applyBorder="1" applyAlignment="1">
      <alignment vertical="center"/>
    </xf>
    <xf numFmtId="43" fontId="21" fillId="6" borderId="4" xfId="7" applyNumberFormat="1" applyFont="1" applyFill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30" fillId="7" borderId="2" xfId="14" applyFont="1" applyFill="1" applyBorder="1" applyAlignment="1">
      <alignment vertical="center"/>
    </xf>
    <xf numFmtId="0" fontId="31" fillId="0" borderId="2" xfId="14" applyFont="1" applyBorder="1"/>
    <xf numFmtId="0" fontId="30" fillId="8" borderId="2" xfId="14" applyFont="1" applyFill="1" applyBorder="1" applyAlignment="1">
      <alignment vertical="center"/>
    </xf>
    <xf numFmtId="0" fontId="30" fillId="8" borderId="2" xfId="14" applyFont="1" applyFill="1" applyBorder="1" applyAlignment="1">
      <alignment horizontal="center" vertical="center"/>
    </xf>
    <xf numFmtId="0" fontId="30" fillId="9" borderId="2" xfId="14" applyFont="1" applyFill="1" applyBorder="1" applyAlignment="1">
      <alignment horizontal="left" vertical="center"/>
    </xf>
    <xf numFmtId="0" fontId="30" fillId="8" borderId="2" xfId="14" applyFont="1" applyFill="1" applyBorder="1" applyAlignment="1">
      <alignment vertical="center" wrapText="1"/>
    </xf>
    <xf numFmtId="172" fontId="0" fillId="0" borderId="2" xfId="6" applyNumberFormat="1" applyFont="1" applyBorder="1" applyAlignment="1">
      <alignment horizontal="center" vertical="center"/>
    </xf>
    <xf numFmtId="172" fontId="31" fillId="0" borderId="2" xfId="6" applyNumberFormat="1" applyFont="1" applyBorder="1" applyAlignment="1">
      <alignment horizontal="center" vertical="center"/>
    </xf>
    <xf numFmtId="172" fontId="31" fillId="0" borderId="2" xfId="14" applyNumberFormat="1" applyFont="1" applyBorder="1" applyAlignment="1">
      <alignment horizontal="center" vertical="center"/>
    </xf>
    <xf numFmtId="172" fontId="31" fillId="0" borderId="2" xfId="14" applyNumberFormat="1" applyFont="1" applyBorder="1"/>
    <xf numFmtId="44" fontId="20" fillId="0" borderId="0" xfId="21" applyNumberFormat="1" applyFont="1"/>
    <xf numFmtId="9" fontId="31" fillId="0" borderId="2" xfId="22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0" fontId="15" fillId="10" borderId="2" xfId="0" applyFont="1" applyFill="1" applyBorder="1" applyAlignment="1">
      <alignment horizontal="center"/>
    </xf>
    <xf numFmtId="0" fontId="15" fillId="11" borderId="2" xfId="0" applyFont="1" applyFill="1" applyBorder="1" applyAlignment="1">
      <alignment horizontal="center"/>
    </xf>
    <xf numFmtId="0" fontId="15" fillId="12" borderId="2" xfId="0" applyFont="1" applyFill="1" applyBorder="1" applyAlignment="1">
      <alignment horizontal="center"/>
    </xf>
    <xf numFmtId="0" fontId="15" fillId="13" borderId="2" xfId="0" applyFont="1" applyFill="1" applyBorder="1" applyAlignment="1">
      <alignment horizontal="center"/>
    </xf>
    <xf numFmtId="0" fontId="15" fillId="14" borderId="2" xfId="0" applyFont="1" applyFill="1" applyBorder="1" applyAlignment="1">
      <alignment horizontal="center"/>
    </xf>
    <xf numFmtId="0" fontId="15" fillId="15" borderId="2" xfId="0" applyFont="1" applyFill="1" applyBorder="1" applyAlignment="1">
      <alignment horizontal="center"/>
    </xf>
    <xf numFmtId="0" fontId="15" fillId="16" borderId="2" xfId="0" applyFont="1" applyFill="1" applyBorder="1" applyAlignment="1">
      <alignment horizontal="center"/>
    </xf>
    <xf numFmtId="0" fontId="15" fillId="17" borderId="2" xfId="0" applyFont="1" applyFill="1" applyBorder="1" applyAlignment="1">
      <alignment horizontal="center"/>
    </xf>
    <xf numFmtId="0" fontId="15" fillId="18" borderId="2" xfId="0" applyFont="1" applyFill="1" applyBorder="1" applyAlignment="1">
      <alignment horizontal="center"/>
    </xf>
    <xf numFmtId="0" fontId="15" fillId="19" borderId="2" xfId="0" applyFont="1" applyFill="1" applyBorder="1" applyAlignment="1">
      <alignment horizontal="center"/>
    </xf>
    <xf numFmtId="0" fontId="15" fillId="20" borderId="2" xfId="0" applyFont="1" applyFill="1" applyBorder="1" applyAlignment="1">
      <alignment horizontal="center"/>
    </xf>
    <xf numFmtId="0" fontId="29" fillId="5" borderId="2" xfId="0" applyFont="1" applyFill="1" applyBorder="1" applyAlignment="1">
      <alignment horizontal="center" vertical="center" wrapText="1"/>
    </xf>
    <xf numFmtId="0" fontId="16" fillId="21" borderId="2" xfId="0" applyFont="1" applyFill="1" applyBorder="1" applyAlignment="1">
      <alignment horizontal="center"/>
    </xf>
    <xf numFmtId="0" fontId="16" fillId="22" borderId="2" xfId="0" applyFont="1" applyFill="1" applyBorder="1" applyAlignment="1">
      <alignment horizontal="center"/>
    </xf>
    <xf numFmtId="0" fontId="22" fillId="0" borderId="19" xfId="0" applyFont="1" applyBorder="1" applyAlignment="1">
      <alignment horizontal="center" vertical="center"/>
    </xf>
    <xf numFmtId="44" fontId="22" fillId="0" borderId="20" xfId="6" applyFont="1" applyBorder="1" applyAlignment="1">
      <alignment horizontal="center" vertical="center"/>
    </xf>
    <xf numFmtId="172" fontId="31" fillId="0" borderId="2" xfId="14" applyNumberFormat="1" applyFont="1" applyBorder="1" applyAlignment="1">
      <alignment horizontal="center"/>
    </xf>
    <xf numFmtId="170" fontId="20" fillId="8" borderId="2" xfId="23" applyNumberFormat="1" applyFont="1" applyFill="1" applyBorder="1" applyAlignment="1">
      <alignment vertical="center"/>
    </xf>
    <xf numFmtId="10" fontId="20" fillId="8" borderId="2" xfId="23" applyNumberFormat="1" applyFont="1" applyFill="1" applyBorder="1" applyAlignment="1">
      <alignment vertical="center"/>
    </xf>
    <xf numFmtId="0" fontId="0" fillId="0" borderId="21" xfId="0" applyBorder="1"/>
    <xf numFmtId="0" fontId="15" fillId="10" borderId="0" xfId="0" applyFont="1" applyFill="1" applyAlignment="1">
      <alignment horizontal="center"/>
    </xf>
    <xf numFmtId="0" fontId="15" fillId="11" borderId="0" xfId="0" applyFont="1" applyFill="1" applyAlignment="1">
      <alignment horizontal="center"/>
    </xf>
    <xf numFmtId="0" fontId="15" fillId="1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5" fillId="13" borderId="0" xfId="0" applyFont="1" applyFill="1" applyAlignment="1">
      <alignment horizontal="center"/>
    </xf>
    <xf numFmtId="0" fontId="15" fillId="13" borderId="22" xfId="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15" borderId="0" xfId="0" applyFont="1" applyFill="1" applyAlignment="1">
      <alignment horizontal="center"/>
    </xf>
    <xf numFmtId="0" fontId="15" fillId="17" borderId="0" xfId="0" applyFont="1" applyFill="1" applyAlignment="1">
      <alignment horizontal="center"/>
    </xf>
    <xf numFmtId="0" fontId="15" fillId="18" borderId="0" xfId="0" applyFont="1" applyFill="1" applyAlignment="1">
      <alignment horizontal="center"/>
    </xf>
    <xf numFmtId="0" fontId="15" fillId="18" borderId="22" xfId="0" applyFont="1" applyFill="1" applyBorder="1" applyAlignment="1">
      <alignment horizontal="center"/>
    </xf>
    <xf numFmtId="0" fontId="15" fillId="19" borderId="0" xfId="0" applyFont="1" applyFill="1" applyAlignment="1">
      <alignment horizontal="center"/>
    </xf>
    <xf numFmtId="0" fontId="15" fillId="20" borderId="0" xfId="0" applyFont="1" applyFill="1" applyAlignment="1">
      <alignment horizontal="center"/>
    </xf>
    <xf numFmtId="0" fontId="16" fillId="23" borderId="0" xfId="0" applyFont="1" applyFill="1" applyAlignment="1">
      <alignment horizontal="center"/>
    </xf>
    <xf numFmtId="0" fontId="16" fillId="24" borderId="0" xfId="0" applyFont="1" applyFill="1" applyAlignment="1">
      <alignment horizontal="center"/>
    </xf>
    <xf numFmtId="0" fontId="0" fillId="0" borderId="22" xfId="0" applyBorder="1"/>
    <xf numFmtId="0" fontId="10" fillId="0" borderId="23" xfId="0" applyFont="1" applyBorder="1" applyAlignment="1">
      <alignment horizontal="center" wrapText="1"/>
    </xf>
    <xf numFmtId="0" fontId="29" fillId="5" borderId="24" xfId="0" applyFont="1" applyFill="1" applyBorder="1" applyAlignment="1">
      <alignment vertical="center" wrapText="1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16" fillId="23" borderId="25" xfId="0" applyFont="1" applyFill="1" applyBorder="1" applyAlignment="1">
      <alignment horizontal="center"/>
    </xf>
    <xf numFmtId="0" fontId="16" fillId="24" borderId="25" xfId="0" applyFont="1" applyFill="1" applyBorder="1" applyAlignment="1">
      <alignment horizontal="center"/>
    </xf>
    <xf numFmtId="0" fontId="16" fillId="24" borderId="26" xfId="0" applyFont="1" applyFill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167" fontId="29" fillId="16" borderId="31" xfId="0" applyNumberFormat="1" applyFont="1" applyFill="1" applyBorder="1" applyAlignment="1">
      <alignment horizontal="center" vertical="center"/>
    </xf>
    <xf numFmtId="167" fontId="29" fillId="16" borderId="32" xfId="0" applyNumberFormat="1" applyFont="1" applyFill="1" applyBorder="1" applyAlignment="1">
      <alignment horizontal="center" vertical="center"/>
    </xf>
    <xf numFmtId="0" fontId="15" fillId="25" borderId="32" xfId="0" applyFont="1" applyFill="1" applyBorder="1" applyAlignment="1">
      <alignment horizontal="center"/>
    </xf>
    <xf numFmtId="0" fontId="29" fillId="5" borderId="32" xfId="0" applyFont="1" applyFill="1" applyBorder="1" applyAlignment="1">
      <alignment vertical="center" wrapText="1"/>
    </xf>
    <xf numFmtId="0" fontId="15" fillId="2" borderId="25" xfId="0" applyFont="1" applyFill="1" applyBorder="1" applyAlignment="1">
      <alignment horizontal="center"/>
    </xf>
    <xf numFmtId="0" fontId="15" fillId="11" borderId="22" xfId="0" applyFont="1" applyFill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15" fillId="2" borderId="29" xfId="0" applyFont="1" applyFill="1" applyBorder="1" applyAlignment="1">
      <alignment horizontal="center"/>
    </xf>
    <xf numFmtId="0" fontId="15" fillId="25" borderId="29" xfId="0" applyFont="1" applyFill="1" applyBorder="1" applyAlignment="1">
      <alignment horizontal="center"/>
    </xf>
    <xf numFmtId="0" fontId="15" fillId="16" borderId="29" xfId="0" applyFont="1" applyFill="1" applyBorder="1" applyAlignment="1">
      <alignment horizontal="center"/>
    </xf>
    <xf numFmtId="0" fontId="15" fillId="16" borderId="30" xfId="0" applyFont="1" applyFill="1" applyBorder="1" applyAlignment="1">
      <alignment horizontal="center"/>
    </xf>
    <xf numFmtId="0" fontId="32" fillId="12" borderId="33" xfId="0" applyFont="1" applyFill="1" applyBorder="1" applyAlignment="1">
      <alignment horizontal="center" vertical="center" wrapText="1"/>
    </xf>
    <xf numFmtId="0" fontId="32" fillId="12" borderId="34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/>
    </xf>
    <xf numFmtId="0" fontId="32" fillId="12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9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167" fontId="29" fillId="16" borderId="33" xfId="0" applyNumberFormat="1" applyFont="1" applyFill="1" applyBorder="1" applyAlignment="1">
      <alignment horizontal="center" vertical="center"/>
    </xf>
    <xf numFmtId="0" fontId="10" fillId="0" borderId="23" xfId="0" applyFont="1" applyBorder="1" applyAlignment="1">
      <alignment wrapText="1"/>
    </xf>
    <xf numFmtId="0" fontId="15" fillId="2" borderId="22" xfId="0" applyFont="1" applyFill="1" applyBorder="1" applyAlignment="1">
      <alignment horizontal="center"/>
    </xf>
    <xf numFmtId="0" fontId="16" fillId="21" borderId="25" xfId="0" applyFont="1" applyFill="1" applyBorder="1" applyAlignment="1">
      <alignment horizontal="center"/>
    </xf>
    <xf numFmtId="0" fontId="16" fillId="22" borderId="25" xfId="0" applyFont="1" applyFill="1" applyBorder="1" applyAlignment="1">
      <alignment horizontal="center"/>
    </xf>
    <xf numFmtId="0" fontId="16" fillId="22" borderId="26" xfId="0" applyFont="1" applyFill="1" applyBorder="1" applyAlignment="1">
      <alignment horizontal="center"/>
    </xf>
    <xf numFmtId="172" fontId="0" fillId="0" borderId="2" xfId="0" applyNumberFormat="1" applyBorder="1"/>
    <xf numFmtId="0" fontId="36" fillId="0" borderId="2" xfId="0" applyFont="1" applyBorder="1"/>
    <xf numFmtId="0" fontId="3" fillId="0" borderId="50" xfId="32" applyNumberFormat="1" applyFont="1" applyFill="1" applyBorder="1" applyAlignment="1">
      <alignment horizontal="center" vertical="center"/>
    </xf>
    <xf numFmtId="44" fontId="17" fillId="0" borderId="42" xfId="6" applyFill="1" applyBorder="1" applyAlignment="1">
      <alignment horizontal="center" vertical="center"/>
    </xf>
    <xf numFmtId="44" fontId="0" fillId="0" borderId="0" xfId="6" applyFont="1"/>
    <xf numFmtId="44" fontId="1" fillId="0" borderId="0" xfId="6" applyFont="1" applyFill="1"/>
    <xf numFmtId="0" fontId="19" fillId="3" borderId="2" xfId="0" applyFont="1" applyFill="1" applyBorder="1" applyAlignment="1">
      <alignment horizontal="center" vertical="center" wrapText="1"/>
    </xf>
    <xf numFmtId="44" fontId="20" fillId="0" borderId="2" xfId="6" applyFont="1" applyFill="1" applyBorder="1" applyAlignment="1">
      <alignment horizontal="center" vertical="center"/>
    </xf>
    <xf numFmtId="0" fontId="28" fillId="3" borderId="36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28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27" fillId="3" borderId="41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left" vertical="top" wrapText="1"/>
    </xf>
    <xf numFmtId="0" fontId="22" fillId="0" borderId="42" xfId="0" applyFont="1" applyBorder="1" applyAlignment="1">
      <alignment horizontal="left" vertical="top" wrapText="1"/>
    </xf>
    <xf numFmtId="0" fontId="22" fillId="0" borderId="43" xfId="0" applyFont="1" applyBorder="1" applyAlignment="1">
      <alignment horizontal="left" vertical="top" wrapText="1"/>
    </xf>
    <xf numFmtId="0" fontId="26" fillId="26" borderId="44" xfId="0" applyFont="1" applyFill="1" applyBorder="1" applyAlignment="1">
      <alignment horizontal="center"/>
    </xf>
    <xf numFmtId="0" fontId="26" fillId="26" borderId="45" xfId="0" applyFont="1" applyFill="1" applyBorder="1" applyAlignment="1">
      <alignment horizontal="center"/>
    </xf>
    <xf numFmtId="0" fontId="26" fillId="26" borderId="46" xfId="0" applyFont="1" applyFill="1" applyBorder="1" applyAlignment="1">
      <alignment horizontal="center"/>
    </xf>
    <xf numFmtId="0" fontId="26" fillId="26" borderId="11" xfId="0" applyFont="1" applyFill="1" applyBorder="1" applyAlignment="1">
      <alignment horizontal="center"/>
    </xf>
    <xf numFmtId="0" fontId="26" fillId="26" borderId="0" xfId="0" applyFont="1" applyFill="1" applyAlignment="1">
      <alignment horizontal="center"/>
    </xf>
    <xf numFmtId="0" fontId="26" fillId="26" borderId="18" xfId="0" applyFont="1" applyFill="1" applyBorder="1" applyAlignment="1">
      <alignment horizontal="center"/>
    </xf>
    <xf numFmtId="0" fontId="26" fillId="26" borderId="47" xfId="0" applyFont="1" applyFill="1" applyBorder="1" applyAlignment="1">
      <alignment horizontal="center"/>
    </xf>
    <xf numFmtId="0" fontId="26" fillId="26" borderId="48" xfId="0" applyFont="1" applyFill="1" applyBorder="1" applyAlignment="1">
      <alignment horizontal="center"/>
    </xf>
    <xf numFmtId="0" fontId="26" fillId="26" borderId="49" xfId="0" applyFont="1" applyFill="1" applyBorder="1" applyAlignment="1">
      <alignment horizontal="center"/>
    </xf>
    <xf numFmtId="0" fontId="24" fillId="3" borderId="47" xfId="0" quotePrefix="1" applyFont="1" applyFill="1" applyBorder="1" applyAlignment="1">
      <alignment horizontal="center" vertical="center" wrapText="1"/>
    </xf>
    <xf numFmtId="0" fontId="24" fillId="3" borderId="48" xfId="0" applyFont="1" applyFill="1" applyBorder="1" applyAlignment="1">
      <alignment horizontal="center" vertical="center" wrapText="1"/>
    </xf>
    <xf numFmtId="0" fontId="24" fillId="3" borderId="49" xfId="0" applyFont="1" applyFill="1" applyBorder="1" applyAlignment="1">
      <alignment horizontal="center" vertical="center" wrapText="1"/>
    </xf>
    <xf numFmtId="0" fontId="33" fillId="3" borderId="44" xfId="0" applyFont="1" applyFill="1" applyBorder="1" applyAlignment="1">
      <alignment horizontal="center" vertical="center" wrapText="1"/>
    </xf>
    <xf numFmtId="0" fontId="33" fillId="3" borderId="45" xfId="0" applyFont="1" applyFill="1" applyBorder="1" applyAlignment="1">
      <alignment horizontal="center" vertical="center" wrapText="1"/>
    </xf>
    <xf numFmtId="0" fontId="33" fillId="3" borderId="46" xfId="0" applyFont="1" applyFill="1" applyBorder="1" applyAlignment="1">
      <alignment horizontal="center" vertical="center" wrapText="1"/>
    </xf>
    <xf numFmtId="0" fontId="21" fillId="0" borderId="3" xfId="21" applyFont="1" applyBorder="1" applyAlignment="1">
      <alignment horizontal="center" vertical="center" wrapText="1"/>
    </xf>
    <xf numFmtId="0" fontId="21" fillId="0" borderId="2" xfId="21" applyFont="1" applyBorder="1" applyAlignment="1">
      <alignment horizontal="center" vertical="center" wrapText="1"/>
    </xf>
    <xf numFmtId="0" fontId="21" fillId="0" borderId="7" xfId="21" applyFont="1" applyBorder="1" applyAlignment="1">
      <alignment horizontal="center" vertical="center" wrapText="1"/>
    </xf>
    <xf numFmtId="0" fontId="21" fillId="0" borderId="5" xfId="21" applyFont="1" applyBorder="1" applyAlignment="1">
      <alignment horizontal="center" vertical="center" wrapText="1"/>
    </xf>
    <xf numFmtId="0" fontId="20" fillId="0" borderId="2" xfId="21" applyFont="1" applyBorder="1" applyAlignment="1">
      <alignment horizontal="left" vertical="center" wrapText="1"/>
    </xf>
    <xf numFmtId="44" fontId="21" fillId="0" borderId="7" xfId="21" applyNumberFormat="1" applyFont="1" applyBorder="1" applyAlignment="1">
      <alignment horizontal="center" vertical="center" wrapText="1"/>
    </xf>
    <xf numFmtId="44" fontId="21" fillId="0" borderId="5" xfId="21" applyNumberFormat="1" applyFont="1" applyBorder="1" applyAlignment="1">
      <alignment horizontal="center" vertical="center" wrapText="1"/>
    </xf>
    <xf numFmtId="0" fontId="20" fillId="0" borderId="10" xfId="21" applyFont="1" applyBorder="1" applyAlignment="1">
      <alignment horizontal="center"/>
    </xf>
    <xf numFmtId="0" fontId="20" fillId="0" borderId="8" xfId="21" applyFont="1" applyBorder="1" applyAlignment="1">
      <alignment horizontal="center"/>
    </xf>
    <xf numFmtId="0" fontId="20" fillId="0" borderId="17" xfId="21" applyFont="1" applyBorder="1" applyAlignment="1">
      <alignment horizontal="center"/>
    </xf>
    <xf numFmtId="0" fontId="21" fillId="0" borderId="10" xfId="21" applyFont="1" applyBorder="1" applyAlignment="1">
      <alignment horizontal="center" vertical="center" wrapText="1"/>
    </xf>
    <xf numFmtId="0" fontId="21" fillId="0" borderId="8" xfId="21" applyFont="1" applyBorder="1" applyAlignment="1">
      <alignment horizontal="center" vertical="center" wrapText="1"/>
    </xf>
    <xf numFmtId="0" fontId="21" fillId="0" borderId="17" xfId="21" applyFont="1" applyBorder="1" applyAlignment="1">
      <alignment horizontal="center" vertical="center" wrapText="1"/>
    </xf>
    <xf numFmtId="0" fontId="20" fillId="0" borderId="15" xfId="21" applyFont="1" applyBorder="1" applyAlignment="1">
      <alignment horizontal="left" vertical="center" wrapText="1"/>
    </xf>
    <xf numFmtId="0" fontId="20" fillId="0" borderId="42" xfId="21" applyFont="1" applyBorder="1" applyAlignment="1">
      <alignment horizontal="left" vertical="center" wrapText="1"/>
    </xf>
    <xf numFmtId="0" fontId="20" fillId="0" borderId="43" xfId="21" applyFont="1" applyBorder="1" applyAlignment="1">
      <alignment horizontal="left" vertical="center" wrapText="1"/>
    </xf>
    <xf numFmtId="1" fontId="21" fillId="0" borderId="3" xfId="21" applyNumberFormat="1" applyFont="1" applyBorder="1" applyAlignment="1">
      <alignment horizontal="center" vertical="center" wrapText="1"/>
    </xf>
    <xf numFmtId="1" fontId="21" fillId="0" borderId="2" xfId="21" applyNumberFormat="1" applyFont="1" applyBorder="1" applyAlignment="1">
      <alignment horizontal="center" vertical="center" wrapText="1"/>
    </xf>
    <xf numFmtId="0" fontId="21" fillId="3" borderId="12" xfId="21" applyFont="1" applyFill="1" applyBorder="1" applyAlignment="1">
      <alignment horizontal="center" vertical="center" wrapText="1"/>
    </xf>
    <xf numFmtId="0" fontId="21" fillId="3" borderId="9" xfId="21" applyFont="1" applyFill="1" applyBorder="1" applyAlignment="1">
      <alignment horizontal="center" vertical="center" wrapText="1"/>
    </xf>
    <xf numFmtId="0" fontId="21" fillId="3" borderId="39" xfId="21" applyFont="1" applyFill="1" applyBorder="1" applyAlignment="1">
      <alignment horizontal="center" vertical="center" wrapText="1"/>
    </xf>
    <xf numFmtId="0" fontId="21" fillId="3" borderId="14" xfId="21" applyFont="1" applyFill="1" applyBorder="1" applyAlignment="1">
      <alignment horizontal="center" vertical="center" wrapText="1"/>
    </xf>
    <xf numFmtId="0" fontId="20" fillId="0" borderId="2" xfId="13" applyFont="1" applyBorder="1" applyAlignment="1">
      <alignment horizontal="left" vertical="center" wrapText="1"/>
    </xf>
    <xf numFmtId="0" fontId="21" fillId="0" borderId="3" xfId="13" applyFont="1" applyBorder="1" applyAlignment="1">
      <alignment horizontal="center" vertical="center" wrapText="1"/>
    </xf>
    <xf numFmtId="0" fontId="21" fillId="0" borderId="2" xfId="13" applyFont="1" applyBorder="1" applyAlignment="1">
      <alignment horizontal="center" vertical="center" wrapText="1"/>
    </xf>
    <xf numFmtId="0" fontId="21" fillId="3" borderId="8" xfId="21" applyFont="1" applyFill="1" applyBorder="1" applyAlignment="1">
      <alignment horizontal="right"/>
    </xf>
    <xf numFmtId="0" fontId="20" fillId="0" borderId="52" xfId="21" applyFont="1" applyBorder="1" applyAlignment="1">
      <alignment horizontal="center" vertical="center" wrapText="1"/>
    </xf>
    <xf numFmtId="0" fontId="20" fillId="0" borderId="53" xfId="21" applyFont="1" applyBorder="1" applyAlignment="1">
      <alignment horizontal="center" vertical="center" wrapText="1"/>
    </xf>
    <xf numFmtId="0" fontId="20" fillId="0" borderId="9" xfId="21" applyFont="1" applyBorder="1" applyAlignment="1">
      <alignment horizontal="left" vertical="center" wrapText="1"/>
    </xf>
    <xf numFmtId="0" fontId="20" fillId="0" borderId="5" xfId="21" applyFont="1" applyBorder="1" applyAlignment="1">
      <alignment horizontal="left" vertical="center" wrapText="1"/>
    </xf>
    <xf numFmtId="0" fontId="20" fillId="2" borderId="15" xfId="21" applyFont="1" applyFill="1" applyBorder="1" applyAlignment="1">
      <alignment horizontal="left" vertical="center" wrapText="1"/>
    </xf>
    <xf numFmtId="0" fontId="20" fillId="2" borderId="42" xfId="21" applyFont="1" applyFill="1" applyBorder="1" applyAlignment="1">
      <alignment horizontal="left" vertical="center" wrapText="1"/>
    </xf>
    <xf numFmtId="0" fontId="20" fillId="2" borderId="43" xfId="21" applyFont="1" applyFill="1" applyBorder="1" applyAlignment="1">
      <alignment horizontal="left" vertical="center" wrapText="1"/>
    </xf>
    <xf numFmtId="0" fontId="20" fillId="0" borderId="10" xfId="21" applyFont="1" applyBorder="1" applyAlignment="1">
      <alignment horizontal="center" vertical="center" wrapText="1"/>
    </xf>
    <xf numFmtId="0" fontId="20" fillId="0" borderId="8" xfId="21" applyFont="1" applyBorder="1" applyAlignment="1">
      <alignment horizontal="center" vertical="center" wrapText="1"/>
    </xf>
    <xf numFmtId="0" fontId="21" fillId="0" borderId="15" xfId="21" applyFont="1" applyBorder="1" applyAlignment="1">
      <alignment horizontal="center" vertical="center" wrapText="1"/>
    </xf>
    <xf numFmtId="0" fontId="21" fillId="0" borderId="4" xfId="21" applyFont="1" applyBorder="1" applyAlignment="1">
      <alignment horizontal="center" vertical="center" wrapText="1"/>
    </xf>
    <xf numFmtId="44" fontId="21" fillId="0" borderId="10" xfId="21" applyNumberFormat="1" applyFont="1" applyBorder="1" applyAlignment="1">
      <alignment horizontal="center" vertical="center" wrapText="1"/>
    </xf>
    <xf numFmtId="44" fontId="21" fillId="0" borderId="8" xfId="21" applyNumberFormat="1" applyFont="1" applyBorder="1" applyAlignment="1">
      <alignment horizontal="center" vertical="center" wrapText="1"/>
    </xf>
    <xf numFmtId="44" fontId="21" fillId="0" borderId="17" xfId="21" applyNumberFormat="1" applyFont="1" applyBorder="1" applyAlignment="1">
      <alignment horizontal="center" vertical="center" wrapText="1"/>
    </xf>
    <xf numFmtId="44" fontId="20" fillId="0" borderId="2" xfId="21" applyNumberFormat="1" applyFont="1" applyBorder="1" applyAlignment="1">
      <alignment horizontal="left" vertical="center" wrapText="1"/>
    </xf>
    <xf numFmtId="0" fontId="21" fillId="3" borderId="3" xfId="21" applyFont="1" applyFill="1" applyBorder="1" applyAlignment="1">
      <alignment horizontal="center" vertical="center" wrapText="1"/>
    </xf>
    <xf numFmtId="0" fontId="21" fillId="3" borderId="2" xfId="21" applyFont="1" applyFill="1" applyBorder="1" applyAlignment="1">
      <alignment horizontal="center" vertical="center" wrapText="1"/>
    </xf>
    <xf numFmtId="0" fontId="21" fillId="3" borderId="15" xfId="21" applyFont="1" applyFill="1" applyBorder="1" applyAlignment="1">
      <alignment horizontal="center" vertical="center" wrapText="1"/>
    </xf>
    <xf numFmtId="0" fontId="21" fillId="3" borderId="4" xfId="21" applyFont="1" applyFill="1" applyBorder="1" applyAlignment="1">
      <alignment horizontal="center" vertical="center" wrapText="1"/>
    </xf>
    <xf numFmtId="0" fontId="21" fillId="0" borderId="44" xfId="21" applyFont="1" applyBorder="1" applyAlignment="1">
      <alignment horizontal="center" vertical="center" wrapText="1"/>
    </xf>
    <xf numFmtId="0" fontId="21" fillId="0" borderId="45" xfId="21" applyFont="1" applyBorder="1" applyAlignment="1">
      <alignment horizontal="center" vertical="center" wrapText="1"/>
    </xf>
    <xf numFmtId="0" fontId="21" fillId="0" borderId="46" xfId="21" applyFont="1" applyBorder="1" applyAlignment="1">
      <alignment horizontal="center" vertical="center" wrapText="1"/>
    </xf>
    <xf numFmtId="0" fontId="20" fillId="0" borderId="50" xfId="21" applyFont="1" applyBorder="1" applyAlignment="1">
      <alignment horizontal="center" vertical="center" wrapText="1"/>
    </xf>
    <xf numFmtId="0" fontId="20" fillId="0" borderId="42" xfId="21" applyFont="1" applyBorder="1" applyAlignment="1">
      <alignment horizontal="center" vertical="center" wrapText="1"/>
    </xf>
    <xf numFmtId="0" fontId="20" fillId="0" borderId="51" xfId="21" applyFont="1" applyBorder="1" applyAlignment="1">
      <alignment horizontal="center" vertical="center" wrapText="1"/>
    </xf>
    <xf numFmtId="44" fontId="21" fillId="0" borderId="3" xfId="21" applyNumberFormat="1" applyFont="1" applyBorder="1" applyAlignment="1">
      <alignment horizontal="center" vertical="center" wrapText="1"/>
    </xf>
    <xf numFmtId="44" fontId="21" fillId="0" borderId="2" xfId="21" applyNumberFormat="1" applyFont="1" applyBorder="1" applyAlignment="1">
      <alignment horizontal="center" vertical="center" wrapText="1"/>
    </xf>
    <xf numFmtId="44" fontId="21" fillId="3" borderId="12" xfId="21" applyNumberFormat="1" applyFont="1" applyFill="1" applyBorder="1" applyAlignment="1">
      <alignment horizontal="center" vertical="center" wrapText="1"/>
    </xf>
    <xf numFmtId="44" fontId="21" fillId="3" borderId="9" xfId="21" applyNumberFormat="1" applyFont="1" applyFill="1" applyBorder="1" applyAlignment="1">
      <alignment horizontal="center" vertical="center" wrapText="1"/>
    </xf>
    <xf numFmtId="44" fontId="21" fillId="3" borderId="39" xfId="21" applyNumberFormat="1" applyFont="1" applyFill="1" applyBorder="1" applyAlignment="1">
      <alignment horizontal="center" vertical="center" wrapText="1"/>
    </xf>
    <xf numFmtId="44" fontId="21" fillId="3" borderId="14" xfId="21" applyNumberFormat="1" applyFont="1" applyFill="1" applyBorder="1" applyAlignment="1">
      <alignment horizontal="center" vertical="center" wrapText="1"/>
    </xf>
    <xf numFmtId="0" fontId="24" fillId="3" borderId="44" xfId="0" applyFont="1" applyFill="1" applyBorder="1" applyAlignment="1">
      <alignment horizontal="center" vertical="center"/>
    </xf>
    <xf numFmtId="0" fontId="24" fillId="3" borderId="45" xfId="0" applyFont="1" applyFill="1" applyBorder="1" applyAlignment="1">
      <alignment horizontal="center" vertical="center"/>
    </xf>
    <xf numFmtId="0" fontId="24" fillId="3" borderId="46" xfId="0" applyFont="1" applyFill="1" applyBorder="1" applyAlignment="1">
      <alignment horizontal="center" vertical="center"/>
    </xf>
    <xf numFmtId="0" fontId="34" fillId="3" borderId="4" xfId="0" applyFont="1" applyFill="1" applyBorder="1" applyAlignment="1">
      <alignment horizontal="center" vertical="center" wrapText="1"/>
    </xf>
    <xf numFmtId="0" fontId="23" fillId="3" borderId="50" xfId="0" applyFont="1" applyFill="1" applyBorder="1" applyAlignment="1">
      <alignment horizontal="center"/>
    </xf>
    <xf numFmtId="0" fontId="23" fillId="3" borderId="42" xfId="0" applyFont="1" applyFill="1" applyBorder="1" applyAlignment="1">
      <alignment horizontal="center"/>
    </xf>
    <xf numFmtId="0" fontId="23" fillId="3" borderId="43" xfId="0" applyFont="1" applyFill="1" applyBorder="1" applyAlignment="1">
      <alignment horizontal="center"/>
    </xf>
    <xf numFmtId="0" fontId="23" fillId="3" borderId="36" xfId="0" applyFont="1" applyFill="1" applyBorder="1" applyAlignment="1">
      <alignment horizontal="center"/>
    </xf>
    <xf numFmtId="0" fontId="23" fillId="3" borderId="37" xfId="0" applyFont="1" applyFill="1" applyBorder="1" applyAlignment="1">
      <alignment horizontal="center"/>
    </xf>
    <xf numFmtId="0" fontId="23" fillId="3" borderId="38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7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23" fillId="3" borderId="9" xfId="0" applyFont="1" applyFill="1" applyBorder="1" applyAlignment="1">
      <alignment horizontal="center"/>
    </xf>
    <xf numFmtId="0" fontId="23" fillId="3" borderId="14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35" fillId="3" borderId="12" xfId="0" applyFont="1" applyFill="1" applyBorder="1" applyAlignment="1">
      <alignment horizontal="center"/>
    </xf>
    <xf numFmtId="0" fontId="35" fillId="3" borderId="9" xfId="0" applyFont="1" applyFill="1" applyBorder="1" applyAlignment="1">
      <alignment horizontal="center"/>
    </xf>
    <xf numFmtId="0" fontId="35" fillId="3" borderId="14" xfId="0" applyFont="1" applyFill="1" applyBorder="1" applyAlignment="1">
      <alignment horizontal="center"/>
    </xf>
    <xf numFmtId="0" fontId="19" fillId="3" borderId="54" xfId="0" applyFont="1" applyFill="1" applyBorder="1" applyAlignment="1">
      <alignment horizontal="center" vertical="center"/>
    </xf>
    <xf numFmtId="0" fontId="19" fillId="3" borderId="55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32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 wrapText="1"/>
    </xf>
    <xf numFmtId="0" fontId="19" fillId="3" borderId="32" xfId="0" applyFont="1" applyFill="1" applyBorder="1" applyAlignment="1">
      <alignment horizontal="center" vertical="center" wrapText="1"/>
    </xf>
    <xf numFmtId="0" fontId="35" fillId="3" borderId="15" xfId="0" applyFont="1" applyFill="1" applyBorder="1" applyAlignment="1">
      <alignment horizontal="center" vertical="center"/>
    </xf>
    <xf numFmtId="0" fontId="35" fillId="3" borderId="51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4" fillId="0" borderId="56" xfId="0" applyFont="1" applyBorder="1" applyAlignment="1">
      <alignment horizontal="center" vertical="center"/>
    </xf>
    <xf numFmtId="0" fontId="24" fillId="0" borderId="57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/>
    </xf>
    <xf numFmtId="0" fontId="26" fillId="26" borderId="27" xfId="0" applyFont="1" applyFill="1" applyBorder="1" applyAlignment="1">
      <alignment horizontal="center"/>
    </xf>
    <xf numFmtId="0" fontId="26" fillId="26" borderId="29" xfId="0" applyFont="1" applyFill="1" applyBorder="1" applyAlignment="1">
      <alignment horizontal="center"/>
    </xf>
    <xf numFmtId="0" fontId="26" fillId="26" borderId="30" xfId="0" applyFont="1" applyFill="1" applyBorder="1" applyAlignment="1">
      <alignment horizontal="center"/>
    </xf>
    <xf numFmtId="0" fontId="26" fillId="26" borderId="21" xfId="0" applyFont="1" applyFill="1" applyBorder="1" applyAlignment="1">
      <alignment horizontal="center"/>
    </xf>
    <xf numFmtId="0" fontId="26" fillId="26" borderId="22" xfId="0" applyFont="1" applyFill="1" applyBorder="1" applyAlignment="1">
      <alignment horizontal="center"/>
    </xf>
    <xf numFmtId="0" fontId="26" fillId="26" borderId="28" xfId="0" applyFont="1" applyFill="1" applyBorder="1" applyAlignment="1">
      <alignment horizontal="center"/>
    </xf>
    <xf numFmtId="0" fontId="26" fillId="26" borderId="25" xfId="0" applyFont="1" applyFill="1" applyBorder="1" applyAlignment="1">
      <alignment horizontal="center"/>
    </xf>
    <xf numFmtId="0" fontId="26" fillId="26" borderId="26" xfId="0" applyFont="1" applyFill="1" applyBorder="1" applyAlignment="1">
      <alignment horizontal="center"/>
    </xf>
    <xf numFmtId="0" fontId="24" fillId="3" borderId="27" xfId="0" applyFont="1" applyFill="1" applyBorder="1" applyAlignment="1">
      <alignment horizontal="center" vertical="center"/>
    </xf>
    <xf numFmtId="0" fontId="24" fillId="3" borderId="29" xfId="0" applyFont="1" applyFill="1" applyBorder="1" applyAlignment="1">
      <alignment horizontal="center" vertical="center"/>
    </xf>
    <xf numFmtId="0" fontId="24" fillId="3" borderId="30" xfId="0" applyFont="1" applyFill="1" applyBorder="1" applyAlignment="1">
      <alignment horizontal="center" vertical="center"/>
    </xf>
    <xf numFmtId="0" fontId="24" fillId="3" borderId="28" xfId="0" quotePrefix="1" applyFont="1" applyFill="1" applyBorder="1" applyAlignment="1">
      <alignment horizontal="center" vertical="center" wrapText="1"/>
    </xf>
    <xf numFmtId="0" fontId="24" fillId="3" borderId="25" xfId="0" applyFont="1" applyFill="1" applyBorder="1" applyAlignment="1">
      <alignment horizontal="center" vertical="center" wrapText="1"/>
    </xf>
    <xf numFmtId="0" fontId="24" fillId="3" borderId="26" xfId="0" applyFont="1" applyFill="1" applyBorder="1" applyAlignment="1">
      <alignment horizontal="center" vertical="center" wrapText="1"/>
    </xf>
    <xf numFmtId="0" fontId="24" fillId="0" borderId="59" xfId="0" applyFont="1" applyBorder="1" applyAlignment="1">
      <alignment horizontal="center" vertical="center"/>
    </xf>
    <xf numFmtId="0" fontId="24" fillId="0" borderId="60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4" fillId="12" borderId="63" xfId="0" applyFont="1" applyFill="1" applyBorder="1" applyAlignment="1">
      <alignment horizontal="center"/>
    </xf>
    <xf numFmtId="0" fontId="14" fillId="12" borderId="64" xfId="0" applyFont="1" applyFill="1" applyBorder="1" applyAlignment="1">
      <alignment horizontal="center"/>
    </xf>
    <xf numFmtId="0" fontId="14" fillId="12" borderId="65" xfId="0" applyFont="1" applyFill="1" applyBorder="1" applyAlignment="1">
      <alignment horizontal="center"/>
    </xf>
    <xf numFmtId="0" fontId="15" fillId="0" borderId="63" xfId="0" applyFont="1" applyBorder="1" applyAlignment="1">
      <alignment horizontal="center"/>
    </xf>
    <xf numFmtId="0" fontId="15" fillId="0" borderId="64" xfId="0" applyFont="1" applyBorder="1" applyAlignment="1">
      <alignment horizontal="center"/>
    </xf>
    <xf numFmtId="0" fontId="15" fillId="0" borderId="65" xfId="0" applyFont="1" applyBorder="1" applyAlignment="1">
      <alignment horizontal="center"/>
    </xf>
    <xf numFmtId="0" fontId="10" fillId="0" borderId="66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0" fontId="16" fillId="0" borderId="67" xfId="0" applyFont="1" applyBorder="1" applyAlignment="1">
      <alignment horizontal="center"/>
    </xf>
    <xf numFmtId="0" fontId="16" fillId="0" borderId="68" xfId="0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0" fontId="30" fillId="9" borderId="15" xfId="14" applyFont="1" applyFill="1" applyBorder="1" applyAlignment="1">
      <alignment horizontal="center" vertical="center"/>
    </xf>
    <xf numFmtId="0" fontId="30" fillId="9" borderId="43" xfId="14" applyFont="1" applyFill="1" applyBorder="1" applyAlignment="1">
      <alignment horizontal="center" vertical="center"/>
    </xf>
    <xf numFmtId="0" fontId="34" fillId="3" borderId="20" xfId="0" applyFont="1" applyFill="1" applyBorder="1" applyAlignment="1">
      <alignment horizontal="center" vertical="center" wrapText="1"/>
    </xf>
    <xf numFmtId="0" fontId="34" fillId="3" borderId="70" xfId="0" applyFont="1" applyFill="1" applyBorder="1" applyAlignment="1">
      <alignment horizontal="center" vertical="center" wrapText="1"/>
    </xf>
    <xf numFmtId="0" fontId="19" fillId="3" borderId="36" xfId="0" applyFont="1" applyFill="1" applyBorder="1" applyAlignment="1">
      <alignment horizontal="center" vertical="center"/>
    </xf>
    <xf numFmtId="0" fontId="19" fillId="3" borderId="37" xfId="0" applyFont="1" applyFill="1" applyBorder="1" applyAlignment="1">
      <alignment horizontal="center" vertical="center"/>
    </xf>
    <xf numFmtId="0" fontId="19" fillId="3" borderId="38" xfId="0" applyFont="1" applyFill="1" applyBorder="1" applyAlignment="1">
      <alignment horizontal="center" vertical="center"/>
    </xf>
    <xf numFmtId="167" fontId="21" fillId="3" borderId="50" xfId="21" applyNumberFormat="1" applyFont="1" applyFill="1" applyBorder="1" applyAlignment="1">
      <alignment horizontal="center" vertical="center" wrapText="1"/>
    </xf>
    <xf numFmtId="167" fontId="21" fillId="3" borderId="42" xfId="21" applyNumberFormat="1" applyFont="1" applyFill="1" applyBorder="1" applyAlignment="1">
      <alignment horizontal="center" vertical="center" wrapText="1"/>
    </xf>
    <xf numFmtId="167" fontId="21" fillId="3" borderId="43" xfId="21" applyNumberFormat="1" applyFont="1" applyFill="1" applyBorder="1" applyAlignment="1">
      <alignment horizontal="center" vertical="center" wrapText="1"/>
    </xf>
    <xf numFmtId="0" fontId="35" fillId="3" borderId="71" xfId="0" applyFont="1" applyFill="1" applyBorder="1" applyAlignment="1">
      <alignment horizontal="center"/>
    </xf>
    <xf numFmtId="0" fontId="35" fillId="3" borderId="40" xfId="0" applyFont="1" applyFill="1" applyBorder="1" applyAlignment="1">
      <alignment horizontal="center"/>
    </xf>
    <xf numFmtId="0" fontId="35" fillId="3" borderId="72" xfId="0" applyFont="1" applyFill="1" applyBorder="1" applyAlignment="1">
      <alignment horizontal="center"/>
    </xf>
  </cellXfs>
  <cellStyles count="33">
    <cellStyle name="Excel Built-in Normal" xfId="1"/>
    <cellStyle name="Excel_BuiltIn_Currency 1" xfId="2"/>
    <cellStyle name="Excel_BuiltIn_Percent 1" xfId="3"/>
    <cellStyle name="Heading" xfId="4"/>
    <cellStyle name="Heading1" xfId="5"/>
    <cellStyle name="Moeda" xfId="6" builtinId="4"/>
    <cellStyle name="Moeda 2" xfId="7"/>
    <cellStyle name="Moeda 3" xfId="8"/>
    <cellStyle name="Moeda 4" xfId="9"/>
    <cellStyle name="Moeda 5" xfId="10"/>
    <cellStyle name="Moeda 6" xfId="11"/>
    <cellStyle name="Moeda 7" xfId="12"/>
    <cellStyle name="Normal" xfId="0" builtinId="0"/>
    <cellStyle name="Normal 2" xfId="13"/>
    <cellStyle name="Normal 2 2" xfId="14"/>
    <cellStyle name="Normal 2 3" xfId="15"/>
    <cellStyle name="Normal 3" xfId="16"/>
    <cellStyle name="Normal 4" xfId="17"/>
    <cellStyle name="Normal 5" xfId="18"/>
    <cellStyle name="Normal 6" xfId="19"/>
    <cellStyle name="Normal 7" xfId="20"/>
    <cellStyle name="Normal 8" xfId="21"/>
    <cellStyle name="Porcentagem" xfId="22" builtinId="5"/>
    <cellStyle name="Porcentagem 2" xfId="23"/>
    <cellStyle name="Porcentagem 7" xfId="24"/>
    <cellStyle name="Result" xfId="25"/>
    <cellStyle name="Result2" xfId="26"/>
    <cellStyle name="Separador de milhares 2" xfId="27"/>
    <cellStyle name="Separador de milhares 3" xfId="28"/>
    <cellStyle name="Separador de milhares 4" xfId="29"/>
    <cellStyle name="Separador de milhares 5" xfId="30"/>
    <cellStyle name="Título 1 1" xfId="31"/>
    <cellStyle name="Vírgula" xfId="32" builtinId="3"/>
  </cellStyles>
  <dxfs count="1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bserhnet-my.sharepoint.com/Users/josue.nascimento/Downloads/Planilha_de_Custos___Bombeiros(2)(2)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e Técnica"/>
      <sheetName val="Uniformes e Equipamentos"/>
      <sheetName val="Resumo dos Postos"/>
    </sheetNames>
    <sheetDataSet>
      <sheetData sheetId="0"/>
      <sheetData sheetId="1"/>
      <sheetData sheetId="2">
        <row r="18">
          <cell r="G18">
            <v>25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5"/>
  <sheetViews>
    <sheetView tabSelected="1" view="pageBreakPreview" zoomScaleNormal="100" zoomScaleSheetLayoutView="100" workbookViewId="0">
      <selection activeCell="N20" sqref="N20"/>
    </sheetView>
  </sheetViews>
  <sheetFormatPr defaultRowHeight="15"/>
  <cols>
    <col min="1" max="1" width="2.85546875" customWidth="1"/>
    <col min="2" max="2" width="4.7109375" customWidth="1"/>
    <col min="3" max="3" width="43.28515625" customWidth="1"/>
    <col min="4" max="4" width="7.85546875" customWidth="1"/>
    <col min="5" max="5" width="9.140625" customWidth="1"/>
    <col min="6" max="6" width="15.140625" customWidth="1"/>
    <col min="7" max="7" width="14.5703125" customWidth="1"/>
    <col min="8" max="8" width="16" customWidth="1"/>
    <col min="9" max="9" width="14.28515625" bestFit="1" customWidth="1"/>
    <col min="10" max="10" width="17.7109375" customWidth="1"/>
    <col min="11" max="11" width="19.42578125" customWidth="1"/>
    <col min="12" max="12" width="4" customWidth="1"/>
    <col min="14" max="14" width="13.28515625" bestFit="1" customWidth="1"/>
  </cols>
  <sheetData>
    <row r="1" spans="2:12" ht="15.75" thickBot="1"/>
    <row r="2" spans="2:12" ht="21.75" thickTop="1">
      <c r="B2" s="220" t="s">
        <v>0</v>
      </c>
      <c r="C2" s="221"/>
      <c r="D2" s="221"/>
      <c r="E2" s="221"/>
      <c r="F2" s="221"/>
      <c r="G2" s="221"/>
      <c r="H2" s="221"/>
      <c r="I2" s="221"/>
      <c r="J2" s="221"/>
      <c r="K2" s="222"/>
      <c r="L2" s="57"/>
    </row>
    <row r="3" spans="2:12" ht="21">
      <c r="B3" s="223" t="s">
        <v>1</v>
      </c>
      <c r="C3" s="224"/>
      <c r="D3" s="224"/>
      <c r="E3" s="224"/>
      <c r="F3" s="224"/>
      <c r="G3" s="224"/>
      <c r="H3" s="224"/>
      <c r="I3" s="224"/>
      <c r="J3" s="224"/>
      <c r="K3" s="225"/>
      <c r="L3" s="57"/>
    </row>
    <row r="4" spans="2:12" ht="21">
      <c r="B4" s="223" t="s">
        <v>2</v>
      </c>
      <c r="C4" s="224"/>
      <c r="D4" s="224"/>
      <c r="E4" s="224"/>
      <c r="F4" s="224"/>
      <c r="G4" s="224"/>
      <c r="H4" s="224"/>
      <c r="I4" s="224"/>
      <c r="J4" s="224"/>
      <c r="K4" s="225"/>
      <c r="L4" s="57"/>
    </row>
    <row r="5" spans="2:12" ht="21">
      <c r="B5" s="223"/>
      <c r="C5" s="224"/>
      <c r="D5" s="224"/>
      <c r="E5" s="224"/>
      <c r="F5" s="224"/>
      <c r="G5" s="224"/>
      <c r="H5" s="224"/>
      <c r="I5" s="224"/>
      <c r="J5" s="224"/>
      <c r="K5" s="225"/>
      <c r="L5" s="57"/>
    </row>
    <row r="6" spans="2:12" ht="21.75" thickBot="1">
      <c r="B6" s="226"/>
      <c r="C6" s="227"/>
      <c r="D6" s="227"/>
      <c r="E6" s="227"/>
      <c r="F6" s="227"/>
      <c r="G6" s="227"/>
      <c r="H6" s="227"/>
      <c r="I6" s="227"/>
      <c r="J6" s="227"/>
      <c r="K6" s="228"/>
      <c r="L6" s="57"/>
    </row>
    <row r="7" spans="2:12" ht="16.5" thickTop="1" thickBot="1"/>
    <row r="8" spans="2:12" ht="15.75" thickTop="1">
      <c r="B8" s="232" t="s">
        <v>3</v>
      </c>
      <c r="C8" s="233"/>
      <c r="D8" s="233"/>
      <c r="E8" s="233"/>
      <c r="F8" s="233"/>
      <c r="G8" s="233"/>
      <c r="H8" s="233"/>
      <c r="I8" s="233"/>
      <c r="J8" s="233"/>
      <c r="K8" s="234"/>
    </row>
    <row r="9" spans="2:12" ht="15" customHeight="1" thickBot="1">
      <c r="B9" s="229" t="s">
        <v>4</v>
      </c>
      <c r="C9" s="230"/>
      <c r="D9" s="230"/>
      <c r="E9" s="230"/>
      <c r="F9" s="230"/>
      <c r="G9" s="230"/>
      <c r="H9" s="230"/>
      <c r="I9" s="230"/>
      <c r="J9" s="230"/>
      <c r="K9" s="231"/>
    </row>
    <row r="10" spans="2:12" ht="16.5" thickTop="1" thickBot="1"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2:12" ht="32.25" thickTop="1">
      <c r="B11" s="81" t="s">
        <v>5</v>
      </c>
      <c r="C11" s="82" t="s">
        <v>6</v>
      </c>
      <c r="D11" s="82" t="s">
        <v>7</v>
      </c>
      <c r="E11" s="83" t="s">
        <v>8</v>
      </c>
      <c r="F11" s="83" t="s">
        <v>9</v>
      </c>
      <c r="G11" s="83" t="s">
        <v>10</v>
      </c>
      <c r="H11" s="83" t="s">
        <v>11</v>
      </c>
      <c r="I11" s="83" t="s">
        <v>12</v>
      </c>
      <c r="J11" s="83" t="s">
        <v>13</v>
      </c>
      <c r="K11" s="84" t="s">
        <v>14</v>
      </c>
      <c r="L11" s="208"/>
    </row>
    <row r="12" spans="2:12">
      <c r="B12" s="27">
        <v>1</v>
      </c>
      <c r="C12" s="7" t="s">
        <v>15</v>
      </c>
      <c r="D12" s="8" t="s">
        <v>16</v>
      </c>
      <c r="E12" s="8">
        <v>4</v>
      </c>
      <c r="F12" s="8">
        <v>2</v>
      </c>
      <c r="G12" s="8">
        <f t="shared" ref="G12:G17" si="0">E12*F12</f>
        <v>8</v>
      </c>
      <c r="H12" s="32">
        <f>'Equipe Técnica'!J122</f>
        <v>0</v>
      </c>
      <c r="I12" s="9">
        <f t="shared" ref="I12:I17" si="1">H12*F12</f>
        <v>0</v>
      </c>
      <c r="J12" s="9">
        <f t="shared" ref="J12:J17" si="2">I12*E12</f>
        <v>0</v>
      </c>
      <c r="K12" s="28">
        <f t="shared" ref="K12:K17" si="3">J12*12</f>
        <v>0</v>
      </c>
      <c r="L12" s="208"/>
    </row>
    <row r="13" spans="2:12" ht="27" customHeight="1">
      <c r="B13" s="27">
        <v>2</v>
      </c>
      <c r="C13" s="7" t="s">
        <v>17</v>
      </c>
      <c r="D13" s="8" t="s">
        <v>16</v>
      </c>
      <c r="E13" s="8">
        <v>1</v>
      </c>
      <c r="F13" s="8">
        <v>2</v>
      </c>
      <c r="G13" s="8">
        <f t="shared" si="0"/>
        <v>2</v>
      </c>
      <c r="H13" s="32">
        <f>'Equipe Técnica'!M122</f>
        <v>0</v>
      </c>
      <c r="I13" s="9">
        <f t="shared" si="1"/>
        <v>0</v>
      </c>
      <c r="J13" s="9">
        <f t="shared" si="2"/>
        <v>0</v>
      </c>
      <c r="K13" s="28">
        <f t="shared" si="3"/>
        <v>0</v>
      </c>
      <c r="L13" s="208"/>
    </row>
    <row r="14" spans="2:12">
      <c r="B14" s="27">
        <v>3</v>
      </c>
      <c r="C14" s="7" t="s">
        <v>18</v>
      </c>
      <c r="D14" s="8" t="s">
        <v>16</v>
      </c>
      <c r="E14" s="8">
        <v>4</v>
      </c>
      <c r="F14" s="8">
        <v>2</v>
      </c>
      <c r="G14" s="8">
        <f t="shared" si="0"/>
        <v>8</v>
      </c>
      <c r="H14" s="46">
        <f>'Equipe Técnica'!K122</f>
        <v>0</v>
      </c>
      <c r="I14" s="9">
        <f t="shared" si="1"/>
        <v>0</v>
      </c>
      <c r="J14" s="9">
        <f t="shared" si="2"/>
        <v>0</v>
      </c>
      <c r="K14" s="28">
        <f t="shared" si="3"/>
        <v>0</v>
      </c>
      <c r="L14" s="208"/>
    </row>
    <row r="15" spans="2:12" ht="25.5">
      <c r="B15" s="27">
        <v>4</v>
      </c>
      <c r="C15" s="7" t="s">
        <v>19</v>
      </c>
      <c r="D15" s="8" t="s">
        <v>16</v>
      </c>
      <c r="E15" s="8">
        <v>1</v>
      </c>
      <c r="F15" s="8">
        <v>2</v>
      </c>
      <c r="G15" s="8">
        <f t="shared" si="0"/>
        <v>2</v>
      </c>
      <c r="H15" s="46">
        <f>'Equipe Técnica'!N122</f>
        <v>0</v>
      </c>
      <c r="I15" s="9">
        <f t="shared" si="1"/>
        <v>0</v>
      </c>
      <c r="J15" s="9">
        <f t="shared" si="2"/>
        <v>0</v>
      </c>
      <c r="K15" s="28">
        <f t="shared" si="3"/>
        <v>0</v>
      </c>
      <c r="L15" s="208"/>
    </row>
    <row r="16" spans="2:12" ht="29.25" customHeight="1">
      <c r="B16" s="27">
        <v>5</v>
      </c>
      <c r="C16" s="7" t="s">
        <v>20</v>
      </c>
      <c r="D16" s="8" t="s">
        <v>16</v>
      </c>
      <c r="E16" s="45">
        <v>2</v>
      </c>
      <c r="F16" s="45">
        <v>2</v>
      </c>
      <c r="G16" s="8">
        <f t="shared" si="0"/>
        <v>4</v>
      </c>
      <c r="H16" s="46">
        <f>'Equipe Técnica'!L122</f>
        <v>0</v>
      </c>
      <c r="I16" s="9">
        <f t="shared" si="1"/>
        <v>0</v>
      </c>
      <c r="J16" s="9">
        <f t="shared" si="2"/>
        <v>0</v>
      </c>
      <c r="K16" s="28">
        <f t="shared" si="3"/>
        <v>0</v>
      </c>
      <c r="L16" s="208"/>
    </row>
    <row r="17" spans="2:14" ht="24.75" customHeight="1">
      <c r="B17" s="27">
        <v>6</v>
      </c>
      <c r="C17" s="7" t="s">
        <v>21</v>
      </c>
      <c r="D17" s="8" t="s">
        <v>16</v>
      </c>
      <c r="E17" s="45">
        <v>1</v>
      </c>
      <c r="F17" s="45">
        <v>1</v>
      </c>
      <c r="G17" s="8">
        <f t="shared" si="0"/>
        <v>1</v>
      </c>
      <c r="H17" s="46">
        <f>'Equipe Técnica'!O122</f>
        <v>0</v>
      </c>
      <c r="I17" s="9">
        <f t="shared" si="1"/>
        <v>0</v>
      </c>
      <c r="J17" s="9">
        <f t="shared" si="2"/>
        <v>0</v>
      </c>
      <c r="K17" s="28">
        <f t="shared" si="3"/>
        <v>0</v>
      </c>
      <c r="L17" s="208"/>
    </row>
    <row r="18" spans="2:14" ht="15.75" thickBot="1">
      <c r="B18" s="211" t="s">
        <v>22</v>
      </c>
      <c r="C18" s="212"/>
      <c r="D18" s="213"/>
      <c r="E18" s="85">
        <f>SUM(E12:E17)</f>
        <v>13</v>
      </c>
      <c r="F18" s="85"/>
      <c r="G18" s="85">
        <f>SUM(G12:G17)</f>
        <v>25</v>
      </c>
      <c r="H18" s="85"/>
      <c r="I18" s="86"/>
      <c r="J18" s="87">
        <f>SUM(J12:J17)</f>
        <v>0</v>
      </c>
      <c r="K18" s="88">
        <f>SUM(K12:K17)</f>
        <v>0</v>
      </c>
      <c r="L18" s="23"/>
    </row>
    <row r="19" spans="2:14" ht="25.5" customHeight="1" thickTop="1" thickBot="1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2:14" ht="51.75" customHeight="1" thickTop="1">
      <c r="B20" s="81" t="s">
        <v>5</v>
      </c>
      <c r="C20" s="214" t="s">
        <v>6</v>
      </c>
      <c r="D20" s="215"/>
      <c r="E20" s="216"/>
      <c r="F20" s="83" t="s">
        <v>23</v>
      </c>
      <c r="G20" s="83" t="s">
        <v>24</v>
      </c>
      <c r="H20" s="83" t="s">
        <v>25</v>
      </c>
      <c r="I20" s="83" t="s">
        <v>26</v>
      </c>
      <c r="J20" s="83" t="s">
        <v>27</v>
      </c>
      <c r="K20" s="84" t="s">
        <v>355</v>
      </c>
    </row>
    <row r="21" spans="2:14" ht="65.25" customHeight="1">
      <c r="B21" s="145">
        <v>7</v>
      </c>
      <c r="C21" s="217" t="s">
        <v>28</v>
      </c>
      <c r="D21" s="218"/>
      <c r="E21" s="219"/>
      <c r="F21" s="8" t="s">
        <v>29</v>
      </c>
      <c r="G21" s="45">
        <v>9</v>
      </c>
      <c r="H21" s="45">
        <v>111</v>
      </c>
      <c r="I21" s="46">
        <f>'Material treinamento Brigada'!G36/111</f>
        <v>0</v>
      </c>
      <c r="J21" s="46">
        <f>I21*H21/G21</f>
        <v>0</v>
      </c>
      <c r="K21" s="146">
        <f>J21*9</f>
        <v>0</v>
      </c>
      <c r="N21" s="56"/>
    </row>
    <row r="22" spans="2:14" ht="15.75" thickBot="1">
      <c r="B22" s="211" t="s">
        <v>22</v>
      </c>
      <c r="C22" s="212"/>
      <c r="D22" s="213"/>
      <c r="E22" s="85"/>
      <c r="F22" s="85"/>
      <c r="G22" s="85"/>
      <c r="H22" s="85"/>
      <c r="I22" s="86"/>
      <c r="J22" s="87"/>
      <c r="K22" s="88">
        <f>K21</f>
        <v>0</v>
      </c>
      <c r="N22" s="56"/>
    </row>
    <row r="23" spans="2:14" ht="15.75" thickTop="1">
      <c r="J23" s="22"/>
    </row>
    <row r="24" spans="2:14" ht="15.75" thickBot="1">
      <c r="B24" s="211" t="s">
        <v>30</v>
      </c>
      <c r="C24" s="212"/>
      <c r="D24" s="212"/>
      <c r="E24" s="212"/>
      <c r="F24" s="212"/>
      <c r="G24" s="212"/>
      <c r="H24" s="212"/>
      <c r="I24" s="212"/>
      <c r="J24" s="213"/>
      <c r="K24" s="88">
        <f>K18+K22</f>
        <v>0</v>
      </c>
    </row>
    <row r="25" spans="2:14" ht="15.75" thickTop="1"/>
  </sheetData>
  <mergeCells count="12">
    <mergeCell ref="B24:J24"/>
    <mergeCell ref="C20:E20"/>
    <mergeCell ref="C21:E21"/>
    <mergeCell ref="B22:D22"/>
    <mergeCell ref="B2:K2"/>
    <mergeCell ref="B3:K3"/>
    <mergeCell ref="B6:K6"/>
    <mergeCell ref="B9:K9"/>
    <mergeCell ref="B8:K8"/>
    <mergeCell ref="B18:D18"/>
    <mergeCell ref="B4:K4"/>
    <mergeCell ref="B5:K5"/>
  </mergeCells>
  <conditionalFormatting sqref="B2:B6">
    <cfRule type="cellIs" dxfId="11" priority="1" operator="equal">
      <formula>"X"</formula>
    </cfRule>
    <cfRule type="cellIs" dxfId="10" priority="2" operator="equal">
      <formula>"X"</formula>
    </cfRule>
    <cfRule type="cellIs" dxfId="9" priority="3" operator="equal">
      <formula>"X"</formula>
    </cfRule>
  </conditionalFormatting>
  <pageMargins left="0.511811024" right="0.511811024" top="0.78740157499999996" bottom="0.78740157499999996" header="0.31496062000000002" footer="0.31496062000000002"/>
  <pageSetup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view="pageBreakPreview" topLeftCell="A70" zoomScale="60" zoomScaleNormal="80" workbookViewId="0">
      <selection activeCell="T29" sqref="T29"/>
    </sheetView>
  </sheetViews>
  <sheetFormatPr defaultColWidth="12" defaultRowHeight="15"/>
  <cols>
    <col min="1" max="1" width="5.5703125" style="5" customWidth="1"/>
    <col min="2" max="2" width="6.28515625" style="5" customWidth="1"/>
    <col min="3" max="3" width="19.5703125" style="5" customWidth="1"/>
    <col min="4" max="4" width="13.5703125" style="5" customWidth="1"/>
    <col min="5" max="5" width="5.7109375" style="5" customWidth="1"/>
    <col min="6" max="6" width="10" style="5" customWidth="1"/>
    <col min="7" max="7" width="25.140625" style="5" customWidth="1"/>
    <col min="8" max="8" width="19" style="5" customWidth="1"/>
    <col min="9" max="9" width="10.28515625" style="5" bestFit="1" customWidth="1"/>
    <col min="10" max="14" width="27.85546875" style="5" customWidth="1"/>
    <col min="15" max="15" width="27.85546875" style="100" customWidth="1"/>
    <col min="16" max="16" width="5.85546875" style="5" customWidth="1"/>
    <col min="17" max="16384" width="12" style="5"/>
  </cols>
  <sheetData>
    <row r="1" spans="2:17" ht="15.75" thickBot="1"/>
    <row r="2" spans="2:17" ht="21.75" thickTop="1">
      <c r="B2" s="220" t="s">
        <v>0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2"/>
      <c r="P2" s="57"/>
    </row>
    <row r="3" spans="2:17" ht="21">
      <c r="B3" s="223" t="s">
        <v>1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5"/>
      <c r="P3" s="57"/>
    </row>
    <row r="4" spans="2:17" ht="21">
      <c r="B4" s="223" t="s">
        <v>2</v>
      </c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5"/>
      <c r="P4" s="57"/>
    </row>
    <row r="5" spans="2:17" ht="21">
      <c r="B5" s="223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5"/>
      <c r="P5" s="57"/>
    </row>
    <row r="6" spans="2:17" ht="21.75" thickBot="1">
      <c r="B6" s="226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8"/>
      <c r="P6" s="57"/>
    </row>
    <row r="7" spans="2:17" ht="16.5" thickTop="1" thickBot="1"/>
    <row r="8" spans="2:17" ht="15.75" customHeight="1" thickTop="1">
      <c r="B8" s="292" t="s">
        <v>3</v>
      </c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4"/>
    </row>
    <row r="9" spans="2:17" ht="18.75" customHeight="1" thickBot="1">
      <c r="B9" s="229" t="s">
        <v>31</v>
      </c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1"/>
    </row>
    <row r="10" spans="2:17" ht="16.5" thickTop="1" thickBot="1"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</row>
    <row r="11" spans="2:17" ht="16.5" thickTop="1" thickBot="1">
      <c r="B11" s="69" t="s">
        <v>32</v>
      </c>
      <c r="C11" s="62"/>
      <c r="D11" s="62"/>
      <c r="E11" s="62"/>
      <c r="F11" s="62"/>
      <c r="G11" s="260" t="s">
        <v>33</v>
      </c>
      <c r="H11" s="260"/>
      <c r="I11" s="62" t="s">
        <v>34</v>
      </c>
      <c r="J11" s="63"/>
      <c r="K11" s="63"/>
      <c r="L11" s="63"/>
      <c r="M11" s="63"/>
      <c r="N11" s="63"/>
      <c r="O11" s="101"/>
    </row>
    <row r="12" spans="2:17" ht="16.5" thickTop="1" thickBot="1">
      <c r="B12" s="70"/>
      <c r="O12" s="102"/>
    </row>
    <row r="13" spans="2:17" ht="27.75" customHeight="1" thickTop="1">
      <c r="B13" s="71">
        <v>1</v>
      </c>
      <c r="C13" s="263" t="s">
        <v>35</v>
      </c>
      <c r="D13" s="263"/>
      <c r="E13" s="263"/>
      <c r="F13" s="263"/>
      <c r="G13" s="263"/>
      <c r="H13" s="263"/>
      <c r="I13" s="263"/>
      <c r="J13" s="64" t="s">
        <v>36</v>
      </c>
      <c r="K13" s="64" t="s">
        <v>36</v>
      </c>
      <c r="L13" s="64" t="s">
        <v>37</v>
      </c>
      <c r="M13" s="64" t="s">
        <v>38</v>
      </c>
      <c r="N13" s="64" t="s">
        <v>38</v>
      </c>
      <c r="O13" s="103" t="s">
        <v>39</v>
      </c>
    </row>
    <row r="14" spans="2:17" ht="30.75" customHeight="1">
      <c r="B14" s="60">
        <v>2</v>
      </c>
      <c r="C14" s="239" t="s">
        <v>40</v>
      </c>
      <c r="D14" s="239"/>
      <c r="E14" s="239"/>
      <c r="F14" s="239"/>
      <c r="G14" s="239"/>
      <c r="H14" s="239"/>
      <c r="I14" s="239"/>
      <c r="J14" s="65" t="s">
        <v>41</v>
      </c>
      <c r="K14" s="65" t="s">
        <v>42</v>
      </c>
      <c r="L14" s="65" t="s">
        <v>41</v>
      </c>
      <c r="M14" s="65" t="s">
        <v>43</v>
      </c>
      <c r="N14" s="65" t="s">
        <v>44</v>
      </c>
      <c r="O14" s="104" t="s">
        <v>43</v>
      </c>
      <c r="Q14" s="130"/>
    </row>
    <row r="15" spans="2:17">
      <c r="B15" s="60">
        <v>3</v>
      </c>
      <c r="C15" s="239" t="s">
        <v>45</v>
      </c>
      <c r="D15" s="239"/>
      <c r="E15" s="239"/>
      <c r="F15" s="239"/>
      <c r="G15" s="239"/>
      <c r="H15" s="239"/>
      <c r="I15" s="239"/>
      <c r="J15" s="66">
        <f>'CCT_2025 2026'!C3</f>
        <v>0</v>
      </c>
      <c r="K15" s="66">
        <f>'CCT_2025 2026'!C3</f>
        <v>0</v>
      </c>
      <c r="L15" s="66">
        <f>'CCT_2025 2026'!C4</f>
        <v>0</v>
      </c>
      <c r="M15" s="66">
        <f>'CCT_2025 2026'!C3</f>
        <v>0</v>
      </c>
      <c r="N15" s="66">
        <f>'CCT_2025 2026'!C3</f>
        <v>0</v>
      </c>
      <c r="O15" s="105">
        <f>'CCT_2025 2026'!C5</f>
        <v>0</v>
      </c>
      <c r="Q15" s="130"/>
    </row>
    <row r="16" spans="2:17" ht="31.5" customHeight="1">
      <c r="B16" s="60">
        <v>5</v>
      </c>
      <c r="C16" s="239" t="s">
        <v>46</v>
      </c>
      <c r="D16" s="239"/>
      <c r="E16" s="239"/>
      <c r="F16" s="239"/>
      <c r="G16" s="239"/>
      <c r="H16" s="239"/>
      <c r="I16" s="239"/>
      <c r="J16" s="67" t="s">
        <v>47</v>
      </c>
      <c r="K16" s="67" t="s">
        <v>47</v>
      </c>
      <c r="L16" s="67" t="s">
        <v>37</v>
      </c>
      <c r="M16" s="67" t="s">
        <v>37</v>
      </c>
      <c r="N16" s="67" t="s">
        <v>47</v>
      </c>
      <c r="O16" s="106" t="s">
        <v>48</v>
      </c>
    </row>
    <row r="17" spans="1:15" ht="24.95" customHeight="1" thickBot="1">
      <c r="B17" s="61">
        <v>6</v>
      </c>
      <c r="C17" s="264" t="s">
        <v>49</v>
      </c>
      <c r="D17" s="264"/>
      <c r="E17" s="264"/>
      <c r="F17" s="264"/>
      <c r="G17" s="264"/>
      <c r="H17" s="264"/>
      <c r="I17" s="264"/>
      <c r="J17" s="68"/>
      <c r="K17" s="68"/>
      <c r="L17" s="68"/>
      <c r="M17" s="68"/>
      <c r="N17" s="68"/>
      <c r="O17" s="107"/>
    </row>
    <row r="18" spans="1:15" ht="15.75" customHeight="1" thickTop="1" thickBot="1">
      <c r="B18" s="268"/>
      <c r="C18" s="269"/>
      <c r="D18" s="269"/>
      <c r="E18" s="269"/>
      <c r="F18" s="269"/>
      <c r="G18" s="269"/>
      <c r="H18" s="269"/>
      <c r="I18" s="269"/>
      <c r="J18" s="269"/>
      <c r="K18" s="269"/>
      <c r="L18" s="89"/>
      <c r="M18" s="89"/>
      <c r="N18" s="89"/>
      <c r="O18" s="102"/>
    </row>
    <row r="19" spans="1:15" ht="15.75" customHeight="1" thickTop="1">
      <c r="B19" s="253" t="s">
        <v>50</v>
      </c>
      <c r="C19" s="254"/>
      <c r="D19" s="254"/>
      <c r="E19" s="254"/>
      <c r="F19" s="254"/>
      <c r="G19" s="254"/>
      <c r="H19" s="254"/>
      <c r="I19" s="254"/>
      <c r="J19" s="254"/>
      <c r="K19" s="254"/>
      <c r="L19" s="255"/>
      <c r="M19" s="255"/>
      <c r="N19" s="255"/>
      <c r="O19" s="256"/>
    </row>
    <row r="20" spans="1:15" ht="15.75" customHeight="1">
      <c r="B20" s="235" t="s">
        <v>51</v>
      </c>
      <c r="C20" s="236"/>
      <c r="D20" s="236"/>
      <c r="E20" s="236"/>
      <c r="F20" s="236"/>
      <c r="G20" s="236"/>
      <c r="H20" s="236"/>
      <c r="I20" s="59" t="s">
        <v>52</v>
      </c>
      <c r="J20" s="59" t="s">
        <v>53</v>
      </c>
      <c r="K20" s="59" t="s">
        <v>53</v>
      </c>
      <c r="L20" s="59" t="s">
        <v>53</v>
      </c>
      <c r="M20" s="59" t="s">
        <v>53</v>
      </c>
      <c r="N20" s="59" t="s">
        <v>53</v>
      </c>
      <c r="O20" s="108" t="s">
        <v>53</v>
      </c>
    </row>
    <row r="21" spans="1:15" ht="15.75" customHeight="1">
      <c r="B21" s="60" t="s">
        <v>54</v>
      </c>
      <c r="C21" s="239" t="s">
        <v>55</v>
      </c>
      <c r="D21" s="239"/>
      <c r="E21" s="239"/>
      <c r="F21" s="239"/>
      <c r="G21" s="239"/>
      <c r="H21" s="239"/>
      <c r="I21" s="13"/>
      <c r="J21" s="11">
        <f t="shared" ref="J21:O21" si="0">J15</f>
        <v>0</v>
      </c>
      <c r="K21" s="11">
        <f t="shared" si="0"/>
        <v>0</v>
      </c>
      <c r="L21" s="97">
        <f t="shared" si="0"/>
        <v>0</v>
      </c>
      <c r="M21" s="97">
        <f t="shared" si="0"/>
        <v>0</v>
      </c>
      <c r="N21" s="97">
        <f t="shared" si="0"/>
        <v>0</v>
      </c>
      <c r="O21" s="109">
        <f t="shared" si="0"/>
        <v>0</v>
      </c>
    </row>
    <row r="22" spans="1:15" ht="15.75" customHeight="1">
      <c r="B22" s="60" t="s">
        <v>56</v>
      </c>
      <c r="C22" s="239" t="s">
        <v>57</v>
      </c>
      <c r="D22" s="239"/>
      <c r="E22" s="239"/>
      <c r="F22" s="239"/>
      <c r="G22" s="239"/>
      <c r="H22" s="239"/>
      <c r="I22" s="13">
        <v>0.3</v>
      </c>
      <c r="J22" s="11">
        <f t="shared" ref="J22:O22" si="1">TRUNC(J$15*$I$22,2)</f>
        <v>0</v>
      </c>
      <c r="K22" s="11">
        <f t="shared" si="1"/>
        <v>0</v>
      </c>
      <c r="L22" s="91">
        <f t="shared" si="1"/>
        <v>0</v>
      </c>
      <c r="M22" s="91">
        <f t="shared" si="1"/>
        <v>0</v>
      </c>
      <c r="N22" s="91">
        <f t="shared" si="1"/>
        <v>0</v>
      </c>
      <c r="O22" s="109">
        <f t="shared" si="1"/>
        <v>0</v>
      </c>
    </row>
    <row r="23" spans="1:15" ht="15.75" customHeight="1">
      <c r="B23" s="60" t="s">
        <v>58</v>
      </c>
      <c r="C23" s="239" t="s">
        <v>59</v>
      </c>
      <c r="D23" s="239"/>
      <c r="E23" s="239"/>
      <c r="F23" s="239"/>
      <c r="G23" s="239"/>
      <c r="H23" s="239"/>
      <c r="I23" s="13"/>
      <c r="J23" s="11">
        <v>0</v>
      </c>
      <c r="K23" s="11">
        <v>0</v>
      </c>
      <c r="L23" s="91">
        <v>0</v>
      </c>
      <c r="M23" s="91">
        <v>0</v>
      </c>
      <c r="N23" s="91">
        <v>0</v>
      </c>
      <c r="O23" s="109">
        <v>0</v>
      </c>
    </row>
    <row r="24" spans="1:15" ht="15.75" customHeight="1">
      <c r="B24" s="60" t="s">
        <v>60</v>
      </c>
      <c r="C24" s="239" t="s">
        <v>61</v>
      </c>
      <c r="D24" s="239"/>
      <c r="E24" s="239"/>
      <c r="F24" s="239"/>
      <c r="G24" s="239"/>
      <c r="H24" s="239"/>
      <c r="I24" s="13"/>
      <c r="J24" s="11">
        <v>0</v>
      </c>
      <c r="K24" s="11">
        <f>TRUNC((((K21+K22)/220)*50%)*7*15.21,2)</f>
        <v>0</v>
      </c>
      <c r="L24" s="91">
        <v>0</v>
      </c>
      <c r="M24" s="91">
        <v>0</v>
      </c>
      <c r="N24" s="91">
        <f>TRUNC((((N21+N22)/220)*50%)*7*15.21,2)</f>
        <v>0</v>
      </c>
      <c r="O24" s="109">
        <v>0</v>
      </c>
    </row>
    <row r="25" spans="1:15" ht="15.75" customHeight="1">
      <c r="A25" s="5">
        <v>0</v>
      </c>
      <c r="B25" s="60" t="s">
        <v>62</v>
      </c>
      <c r="C25" s="248" t="s">
        <v>63</v>
      </c>
      <c r="D25" s="249"/>
      <c r="E25" s="249"/>
      <c r="F25" s="249"/>
      <c r="G25" s="249"/>
      <c r="H25" s="250"/>
      <c r="I25" s="13"/>
      <c r="J25" s="11">
        <v>0</v>
      </c>
      <c r="K25" s="11">
        <f>TRUNC((((K21+K22)/220)*20%)*1*15.21,2)</f>
        <v>0</v>
      </c>
      <c r="L25" s="91">
        <v>0</v>
      </c>
      <c r="M25" s="91">
        <v>0</v>
      </c>
      <c r="N25" s="91">
        <f>TRUNC((((N21+N22)/220)*20%)*1*15.21,2)</f>
        <v>0</v>
      </c>
      <c r="O25" s="109">
        <v>0</v>
      </c>
    </row>
    <row r="26" spans="1:15" ht="15.75" customHeight="1">
      <c r="B26" s="60" t="s">
        <v>64</v>
      </c>
      <c r="C26" s="239" t="s">
        <v>65</v>
      </c>
      <c r="D26" s="239"/>
      <c r="E26" s="239"/>
      <c r="F26" s="239"/>
      <c r="G26" s="239"/>
      <c r="H26" s="239"/>
      <c r="I26" s="13"/>
      <c r="J26" s="11">
        <v>0</v>
      </c>
      <c r="K26" s="11">
        <f>((K24+K25)/6)</f>
        <v>0</v>
      </c>
      <c r="L26" s="91">
        <v>0</v>
      </c>
      <c r="M26" s="91">
        <v>0</v>
      </c>
      <c r="N26" s="91">
        <f>((N24+N25)/6)</f>
        <v>0</v>
      </c>
      <c r="O26" s="109">
        <v>0</v>
      </c>
    </row>
    <row r="27" spans="1:15" ht="24.95" customHeight="1" thickBot="1">
      <c r="B27" s="237" t="s">
        <v>66</v>
      </c>
      <c r="C27" s="238"/>
      <c r="D27" s="238"/>
      <c r="E27" s="238"/>
      <c r="F27" s="238"/>
      <c r="G27" s="238"/>
      <c r="H27" s="238"/>
      <c r="I27" s="238"/>
      <c r="J27" s="29">
        <f t="shared" ref="J27:O27" si="2">SUM(J21:J26)</f>
        <v>0</v>
      </c>
      <c r="K27" s="29">
        <f t="shared" si="2"/>
        <v>0</v>
      </c>
      <c r="L27" s="92">
        <f t="shared" si="2"/>
        <v>0</v>
      </c>
      <c r="M27" s="92">
        <f t="shared" si="2"/>
        <v>0</v>
      </c>
      <c r="N27" s="92">
        <f t="shared" si="2"/>
        <v>0</v>
      </c>
      <c r="O27" s="110">
        <f t="shared" si="2"/>
        <v>0</v>
      </c>
    </row>
    <row r="28" spans="1:15" ht="16.5" thickTop="1" thickBot="1">
      <c r="B28" s="261"/>
      <c r="C28" s="262"/>
      <c r="D28" s="262"/>
      <c r="E28" s="262"/>
      <c r="F28" s="262"/>
      <c r="G28" s="262"/>
      <c r="H28" s="262"/>
      <c r="I28" s="262"/>
      <c r="O28" s="102"/>
    </row>
    <row r="29" spans="1:15" ht="15" customHeight="1" thickTop="1">
      <c r="B29" s="253" t="s">
        <v>67</v>
      </c>
      <c r="C29" s="254"/>
      <c r="D29" s="254"/>
      <c r="E29" s="254"/>
      <c r="F29" s="254"/>
      <c r="G29" s="254"/>
      <c r="H29" s="254"/>
      <c r="I29" s="254"/>
      <c r="J29" s="254"/>
      <c r="K29" s="254"/>
      <c r="L29" s="255"/>
      <c r="M29" s="255"/>
      <c r="N29" s="255"/>
      <c r="O29" s="256"/>
    </row>
    <row r="30" spans="1:15" ht="15" customHeight="1">
      <c r="B30" s="235" t="s">
        <v>68</v>
      </c>
      <c r="C30" s="236"/>
      <c r="D30" s="236"/>
      <c r="E30" s="236"/>
      <c r="F30" s="236"/>
      <c r="G30" s="236"/>
      <c r="H30" s="236"/>
      <c r="I30" s="236"/>
      <c r="J30" s="236"/>
      <c r="K30" s="236"/>
      <c r="L30" s="270"/>
      <c r="M30" s="270"/>
      <c r="N30" s="270"/>
      <c r="O30" s="271"/>
    </row>
    <row r="31" spans="1:15">
      <c r="B31" s="235" t="s">
        <v>69</v>
      </c>
      <c r="C31" s="236"/>
      <c r="D31" s="236"/>
      <c r="E31" s="236"/>
      <c r="F31" s="236"/>
      <c r="G31" s="236"/>
      <c r="H31" s="236"/>
      <c r="I31" s="59" t="s">
        <v>52</v>
      </c>
      <c r="J31" s="59" t="s">
        <v>53</v>
      </c>
      <c r="K31" s="59" t="s">
        <v>53</v>
      </c>
      <c r="L31" s="59" t="s">
        <v>53</v>
      </c>
      <c r="M31" s="59" t="s">
        <v>53</v>
      </c>
      <c r="N31" s="59" t="s">
        <v>53</v>
      </c>
      <c r="O31" s="108" t="s">
        <v>53</v>
      </c>
    </row>
    <row r="32" spans="1:15">
      <c r="B32" s="60" t="s">
        <v>54</v>
      </c>
      <c r="C32" s="239" t="s">
        <v>70</v>
      </c>
      <c r="D32" s="239"/>
      <c r="E32" s="239"/>
      <c r="F32" s="239"/>
      <c r="G32" s="239"/>
      <c r="H32" s="239"/>
      <c r="I32" s="148">
        <f>1/12</f>
        <v>8.3333333333333329E-2</v>
      </c>
      <c r="J32" s="11">
        <f t="shared" ref="J32:O32" si="3">TRUNC($I32*J27,2)</f>
        <v>0</v>
      </c>
      <c r="K32" s="11">
        <f t="shared" si="3"/>
        <v>0</v>
      </c>
      <c r="L32" s="91">
        <f t="shared" si="3"/>
        <v>0</v>
      </c>
      <c r="M32" s="91">
        <f t="shared" si="3"/>
        <v>0</v>
      </c>
      <c r="N32" s="91">
        <f t="shared" si="3"/>
        <v>0</v>
      </c>
      <c r="O32" s="109">
        <f t="shared" si="3"/>
        <v>0</v>
      </c>
    </row>
    <row r="33" spans="2:15">
      <c r="B33" s="60" t="s">
        <v>56</v>
      </c>
      <c r="C33" s="239" t="s">
        <v>71</v>
      </c>
      <c r="D33" s="239"/>
      <c r="E33" s="239"/>
      <c r="F33" s="239"/>
      <c r="G33" s="239"/>
      <c r="H33" s="239"/>
      <c r="I33" s="149">
        <v>0.1111</v>
      </c>
      <c r="J33" s="11">
        <f t="shared" ref="J33:O33" si="4">TRUNC($I33*J27,2)</f>
        <v>0</v>
      </c>
      <c r="K33" s="11">
        <f t="shared" si="4"/>
        <v>0</v>
      </c>
      <c r="L33" s="91">
        <f t="shared" si="4"/>
        <v>0</v>
      </c>
      <c r="M33" s="91">
        <f t="shared" si="4"/>
        <v>0</v>
      </c>
      <c r="N33" s="91">
        <f t="shared" si="4"/>
        <v>0</v>
      </c>
      <c r="O33" s="109">
        <f t="shared" si="4"/>
        <v>0</v>
      </c>
    </row>
    <row r="34" spans="2:15">
      <c r="B34" s="235" t="s">
        <v>72</v>
      </c>
      <c r="C34" s="236"/>
      <c r="D34" s="236"/>
      <c r="E34" s="236"/>
      <c r="F34" s="236"/>
      <c r="G34" s="236"/>
      <c r="H34" s="236"/>
      <c r="I34" s="4">
        <f>SUM(I32:I33)</f>
        <v>0.19443333333333335</v>
      </c>
      <c r="J34" s="11">
        <f>SUM(J32:J33)</f>
        <v>0</v>
      </c>
      <c r="K34" s="11">
        <f>SUM(K32:K33)</f>
        <v>0</v>
      </c>
      <c r="L34" s="91">
        <f>L32+L33</f>
        <v>0</v>
      </c>
      <c r="M34" s="91">
        <f>M32+M33</f>
        <v>0</v>
      </c>
      <c r="N34" s="91">
        <f>N32+N33</f>
        <v>0</v>
      </c>
      <c r="O34" s="109">
        <f>SUM(O32:O33)</f>
        <v>0</v>
      </c>
    </row>
    <row r="35" spans="2:15" ht="15" customHeight="1">
      <c r="B35" s="235"/>
      <c r="C35" s="236"/>
      <c r="D35" s="236"/>
      <c r="E35" s="236"/>
      <c r="F35" s="236"/>
      <c r="G35" s="236"/>
      <c r="H35" s="236"/>
      <c r="I35" s="236"/>
      <c r="J35" s="236"/>
      <c r="K35" s="236"/>
      <c r="L35" s="270"/>
      <c r="M35" s="270"/>
      <c r="N35" s="270"/>
      <c r="O35" s="271"/>
    </row>
    <row r="36" spans="2:15" ht="15" customHeight="1">
      <c r="B36" s="276" t="s">
        <v>73</v>
      </c>
      <c r="C36" s="277"/>
      <c r="D36" s="277"/>
      <c r="E36" s="277"/>
      <c r="F36" s="277"/>
      <c r="G36" s="277"/>
      <c r="H36" s="277"/>
      <c r="I36" s="277"/>
      <c r="J36" s="277"/>
      <c r="K36" s="277"/>
      <c r="L36" s="278"/>
      <c r="M36" s="278"/>
      <c r="N36" s="278"/>
      <c r="O36" s="279"/>
    </row>
    <row r="37" spans="2:15">
      <c r="B37" s="251" t="s">
        <v>74</v>
      </c>
      <c r="C37" s="252"/>
      <c r="D37" s="252"/>
      <c r="E37" s="252"/>
      <c r="F37" s="252"/>
      <c r="G37" s="252"/>
      <c r="H37" s="252"/>
      <c r="I37" s="59" t="s">
        <v>52</v>
      </c>
      <c r="J37" s="59" t="s">
        <v>53</v>
      </c>
      <c r="K37" s="59" t="s">
        <v>53</v>
      </c>
      <c r="L37" s="59" t="s">
        <v>53</v>
      </c>
      <c r="M37" s="59" t="s">
        <v>53</v>
      </c>
      <c r="N37" s="59" t="s">
        <v>53</v>
      </c>
      <c r="O37" s="108" t="s">
        <v>53</v>
      </c>
    </row>
    <row r="38" spans="2:15">
      <c r="B38" s="60" t="s">
        <v>54</v>
      </c>
      <c r="C38" s="239" t="s">
        <v>75</v>
      </c>
      <c r="D38" s="239"/>
      <c r="E38" s="239"/>
      <c r="F38" s="239"/>
      <c r="G38" s="239"/>
      <c r="H38" s="239"/>
      <c r="I38" s="3">
        <v>0.2</v>
      </c>
      <c r="J38" s="11">
        <f>TRUNC($I38*($J$27+$J$34),2)</f>
        <v>0</v>
      </c>
      <c r="K38" s="11">
        <f>TRUNC($I38*($K$27+$K$34),2)</f>
        <v>0</v>
      </c>
      <c r="L38" s="91">
        <f t="shared" ref="L38:N45" si="5">TRUNC($I38*($L$27+$L$34),2)</f>
        <v>0</v>
      </c>
      <c r="M38" s="91">
        <f t="shared" si="5"/>
        <v>0</v>
      </c>
      <c r="N38" s="91">
        <f t="shared" si="5"/>
        <v>0</v>
      </c>
      <c r="O38" s="109">
        <f t="shared" ref="O38:O45" si="6">TRUNC($I38*($O$27+$O$34),2)</f>
        <v>0</v>
      </c>
    </row>
    <row r="39" spans="2:15">
      <c r="B39" s="60" t="s">
        <v>56</v>
      </c>
      <c r="C39" s="239" t="s">
        <v>76</v>
      </c>
      <c r="D39" s="239"/>
      <c r="E39" s="239"/>
      <c r="F39" s="239"/>
      <c r="G39" s="239"/>
      <c r="H39" s="239"/>
      <c r="I39" s="3">
        <v>2.5000000000000001E-2</v>
      </c>
      <c r="J39" s="11">
        <f t="shared" ref="J39:J45" si="7">TRUNC($I39*($J$27+$J$34),2)</f>
        <v>0</v>
      </c>
      <c r="K39" s="11">
        <f t="shared" ref="K39:K45" si="8">TRUNC($I39*($K$27+$K$34),2)</f>
        <v>0</v>
      </c>
      <c r="L39" s="91">
        <f t="shared" si="5"/>
        <v>0</v>
      </c>
      <c r="M39" s="91">
        <f t="shared" si="5"/>
        <v>0</v>
      </c>
      <c r="N39" s="91">
        <f t="shared" si="5"/>
        <v>0</v>
      </c>
      <c r="O39" s="109">
        <f t="shared" si="6"/>
        <v>0</v>
      </c>
    </row>
    <row r="40" spans="2:15">
      <c r="B40" s="60" t="s">
        <v>58</v>
      </c>
      <c r="C40" s="239" t="s">
        <v>77</v>
      </c>
      <c r="D40" s="239"/>
      <c r="E40" s="239"/>
      <c r="F40" s="239"/>
      <c r="G40" s="239"/>
      <c r="H40" s="239"/>
      <c r="I40" s="149">
        <f>2*3%</f>
        <v>0.06</v>
      </c>
      <c r="J40" s="11">
        <f t="shared" si="7"/>
        <v>0</v>
      </c>
      <c r="K40" s="11">
        <f t="shared" si="8"/>
        <v>0</v>
      </c>
      <c r="L40" s="91">
        <f t="shared" si="5"/>
        <v>0</v>
      </c>
      <c r="M40" s="91">
        <f t="shared" si="5"/>
        <v>0</v>
      </c>
      <c r="N40" s="91">
        <f t="shared" si="5"/>
        <v>0</v>
      </c>
      <c r="O40" s="109">
        <f t="shared" si="6"/>
        <v>0</v>
      </c>
    </row>
    <row r="41" spans="2:15">
      <c r="B41" s="60" t="s">
        <v>60</v>
      </c>
      <c r="C41" s="239" t="s">
        <v>78</v>
      </c>
      <c r="D41" s="239"/>
      <c r="E41" s="239"/>
      <c r="F41" s="239"/>
      <c r="G41" s="239"/>
      <c r="H41" s="239"/>
      <c r="I41" s="3">
        <v>1.4999999999999999E-2</v>
      </c>
      <c r="J41" s="11">
        <f t="shared" si="7"/>
        <v>0</v>
      </c>
      <c r="K41" s="11">
        <f t="shared" si="8"/>
        <v>0</v>
      </c>
      <c r="L41" s="91">
        <f t="shared" si="5"/>
        <v>0</v>
      </c>
      <c r="M41" s="91">
        <f t="shared" si="5"/>
        <v>0</v>
      </c>
      <c r="N41" s="91">
        <f t="shared" si="5"/>
        <v>0</v>
      </c>
      <c r="O41" s="109">
        <f t="shared" si="6"/>
        <v>0</v>
      </c>
    </row>
    <row r="42" spans="2:15">
      <c r="B42" s="60" t="s">
        <v>62</v>
      </c>
      <c r="C42" s="239" t="s">
        <v>79</v>
      </c>
      <c r="D42" s="239"/>
      <c r="E42" s="239"/>
      <c r="F42" s="239"/>
      <c r="G42" s="239"/>
      <c r="H42" s="239"/>
      <c r="I42" s="3">
        <v>0.01</v>
      </c>
      <c r="J42" s="11">
        <f t="shared" si="7"/>
        <v>0</v>
      </c>
      <c r="K42" s="11">
        <f t="shared" si="8"/>
        <v>0</v>
      </c>
      <c r="L42" s="91">
        <f t="shared" si="5"/>
        <v>0</v>
      </c>
      <c r="M42" s="91">
        <f t="shared" si="5"/>
        <v>0</v>
      </c>
      <c r="N42" s="91">
        <f t="shared" si="5"/>
        <v>0</v>
      </c>
      <c r="O42" s="109">
        <f t="shared" si="6"/>
        <v>0</v>
      </c>
    </row>
    <row r="43" spans="2:15">
      <c r="B43" s="60" t="s">
        <v>64</v>
      </c>
      <c r="C43" s="239" t="s">
        <v>80</v>
      </c>
      <c r="D43" s="239"/>
      <c r="E43" s="239"/>
      <c r="F43" s="239"/>
      <c r="G43" s="239"/>
      <c r="H43" s="239"/>
      <c r="I43" s="3">
        <v>6.0000000000000001E-3</v>
      </c>
      <c r="J43" s="11">
        <f t="shared" si="7"/>
        <v>0</v>
      </c>
      <c r="K43" s="11">
        <f t="shared" si="8"/>
        <v>0</v>
      </c>
      <c r="L43" s="91">
        <f t="shared" si="5"/>
        <v>0</v>
      </c>
      <c r="M43" s="91">
        <f t="shared" si="5"/>
        <v>0</v>
      </c>
      <c r="N43" s="91">
        <f t="shared" si="5"/>
        <v>0</v>
      </c>
      <c r="O43" s="109">
        <f t="shared" si="6"/>
        <v>0</v>
      </c>
    </row>
    <row r="44" spans="2:15" ht="15.75" customHeight="1">
      <c r="B44" s="60" t="s">
        <v>81</v>
      </c>
      <c r="C44" s="239" t="s">
        <v>82</v>
      </c>
      <c r="D44" s="239"/>
      <c r="E44" s="239"/>
      <c r="F44" s="239"/>
      <c r="G44" s="239"/>
      <c r="H44" s="239"/>
      <c r="I44" s="3">
        <v>2E-3</v>
      </c>
      <c r="J44" s="11">
        <f t="shared" si="7"/>
        <v>0</v>
      </c>
      <c r="K44" s="11">
        <f t="shared" si="8"/>
        <v>0</v>
      </c>
      <c r="L44" s="91">
        <f t="shared" si="5"/>
        <v>0</v>
      </c>
      <c r="M44" s="91">
        <f t="shared" si="5"/>
        <v>0</v>
      </c>
      <c r="N44" s="91">
        <f t="shared" si="5"/>
        <v>0</v>
      </c>
      <c r="O44" s="109">
        <f t="shared" si="6"/>
        <v>0</v>
      </c>
    </row>
    <row r="45" spans="2:15" ht="15.75" customHeight="1">
      <c r="B45" s="60" t="s">
        <v>83</v>
      </c>
      <c r="C45" s="239" t="s">
        <v>84</v>
      </c>
      <c r="D45" s="239"/>
      <c r="E45" s="239"/>
      <c r="F45" s="239"/>
      <c r="G45" s="239"/>
      <c r="H45" s="239"/>
      <c r="I45" s="3">
        <v>0.08</v>
      </c>
      <c r="J45" s="11">
        <f t="shared" si="7"/>
        <v>0</v>
      </c>
      <c r="K45" s="11">
        <f t="shared" si="8"/>
        <v>0</v>
      </c>
      <c r="L45" s="91">
        <f t="shared" si="5"/>
        <v>0</v>
      </c>
      <c r="M45" s="91">
        <f t="shared" si="5"/>
        <v>0</v>
      </c>
      <c r="N45" s="91">
        <f t="shared" si="5"/>
        <v>0</v>
      </c>
      <c r="O45" s="109">
        <f t="shared" si="6"/>
        <v>0</v>
      </c>
    </row>
    <row r="46" spans="2:15" ht="15.4" customHeight="1">
      <c r="B46" s="235" t="s">
        <v>85</v>
      </c>
      <c r="C46" s="236"/>
      <c r="D46" s="236"/>
      <c r="E46" s="236"/>
      <c r="F46" s="236"/>
      <c r="G46" s="236"/>
      <c r="H46" s="236"/>
      <c r="I46" s="4">
        <f t="shared" ref="I46:O46" si="9">SUM(I38:I45)</f>
        <v>0.39800000000000008</v>
      </c>
      <c r="J46" s="21">
        <f t="shared" si="9"/>
        <v>0</v>
      </c>
      <c r="K46" s="21">
        <f t="shared" si="9"/>
        <v>0</v>
      </c>
      <c r="L46" s="93">
        <f t="shared" si="9"/>
        <v>0</v>
      </c>
      <c r="M46" s="93">
        <f t="shared" si="9"/>
        <v>0</v>
      </c>
      <c r="N46" s="93">
        <f t="shared" si="9"/>
        <v>0</v>
      </c>
      <c r="O46" s="105">
        <f t="shared" si="9"/>
        <v>0</v>
      </c>
    </row>
    <row r="47" spans="2:15" ht="15.4" customHeight="1">
      <c r="B47" s="235"/>
      <c r="C47" s="236"/>
      <c r="D47" s="236"/>
      <c r="E47" s="236"/>
      <c r="F47" s="236"/>
      <c r="G47" s="236"/>
      <c r="H47" s="236"/>
      <c r="I47" s="236"/>
      <c r="J47" s="236"/>
      <c r="K47" s="236"/>
      <c r="L47" s="270"/>
      <c r="M47" s="270"/>
      <c r="N47" s="270"/>
      <c r="O47" s="271"/>
    </row>
    <row r="48" spans="2:15" ht="15.4" customHeight="1">
      <c r="B48" s="276" t="s">
        <v>86</v>
      </c>
      <c r="C48" s="277"/>
      <c r="D48" s="277"/>
      <c r="E48" s="277"/>
      <c r="F48" s="277"/>
      <c r="G48" s="277"/>
      <c r="H48" s="277"/>
      <c r="I48" s="277"/>
      <c r="J48" s="277"/>
      <c r="K48" s="277"/>
      <c r="L48" s="278"/>
      <c r="M48" s="278"/>
      <c r="N48" s="278"/>
      <c r="O48" s="279"/>
    </row>
    <row r="49" spans="2:17" ht="15.4" customHeight="1">
      <c r="B49" s="235" t="s">
        <v>87</v>
      </c>
      <c r="C49" s="236"/>
      <c r="D49" s="236"/>
      <c r="E49" s="236"/>
      <c r="F49" s="236"/>
      <c r="G49" s="236"/>
      <c r="H49" s="236"/>
      <c r="I49" s="236"/>
      <c r="J49" s="59" t="s">
        <v>53</v>
      </c>
      <c r="K49" s="59" t="s">
        <v>53</v>
      </c>
      <c r="L49" s="59" t="s">
        <v>53</v>
      </c>
      <c r="M49" s="59" t="s">
        <v>53</v>
      </c>
      <c r="N49" s="59" t="s">
        <v>53</v>
      </c>
      <c r="O49" s="108" t="s">
        <v>53</v>
      </c>
    </row>
    <row r="50" spans="2:17" ht="15.4" customHeight="1">
      <c r="B50" s="60" t="s">
        <v>54</v>
      </c>
      <c r="C50" s="248" t="s">
        <v>88</v>
      </c>
      <c r="D50" s="249"/>
      <c r="E50" s="249"/>
      <c r="F50" s="249"/>
      <c r="G50" s="250"/>
      <c r="H50" s="6" t="s">
        <v>89</v>
      </c>
      <c r="I50" s="1">
        <f>'CCT_2025 2026'!$B$9</f>
        <v>0</v>
      </c>
      <c r="J50" s="11">
        <f>TRUNC($I$50*2*15.21-'CCT_2025 2026'!$C$9,2)</f>
        <v>0</v>
      </c>
      <c r="K50" s="11">
        <f>TRUNC($I$50*2*15.21-'CCT_2025 2026'!$C$9,2)</f>
        <v>0</v>
      </c>
      <c r="L50" s="11">
        <f>TRUNC($I$50*2*15.21-'CCT_2025 2026'!$C$9,2)</f>
        <v>0</v>
      </c>
      <c r="M50" s="11">
        <f>TRUNC($I$50*2*15.21-'CCT_2025 2026'!$C$9,2)</f>
        <v>0</v>
      </c>
      <c r="N50" s="11">
        <f>TRUNC($I$50*2*15.21-'CCT_2025 2026'!$C$9,2)</f>
        <v>0</v>
      </c>
      <c r="O50" s="105">
        <f>TRUNC($I$50*2*15.21-'CCT_2025 2026'!$C$9,2)</f>
        <v>0</v>
      </c>
    </row>
    <row r="51" spans="2:17" ht="33" customHeight="1">
      <c r="B51" s="60" t="s">
        <v>56</v>
      </c>
      <c r="C51" s="239" t="s">
        <v>90</v>
      </c>
      <c r="D51" s="239"/>
      <c r="E51" s="239"/>
      <c r="F51" s="239"/>
      <c r="G51" s="239"/>
      <c r="H51" s="6" t="s">
        <v>89</v>
      </c>
      <c r="I51" s="1">
        <f>'CCT_2025 2026'!$B$10</f>
        <v>0</v>
      </c>
      <c r="J51" s="11">
        <f>TRUNC($I$51*15.21-'CCT_2025 2026'!$C$10,2)</f>
        <v>0</v>
      </c>
      <c r="K51" s="11">
        <f>TRUNC($I$51*15.21-'CCT_2025 2026'!$C$10,2)</f>
        <v>0</v>
      </c>
      <c r="L51" s="11">
        <f>TRUNC($I$51*15.21-'CCT_2025 2026'!$C$10,2)</f>
        <v>0</v>
      </c>
      <c r="M51" s="11">
        <f>TRUNC($I$51*15.21-'CCT_2025 2026'!$C$10,2)</f>
        <v>0</v>
      </c>
      <c r="N51" s="11">
        <f>TRUNC($I$51*15.21-'CCT_2025 2026'!$C$10,2)</f>
        <v>0</v>
      </c>
      <c r="O51" s="105">
        <f>TRUNC($I$51*15.21-'CCT_2025 2026'!$C$10,2)</f>
        <v>0</v>
      </c>
      <c r="Q51" s="127"/>
    </row>
    <row r="52" spans="2:17" ht="15.4" customHeight="1">
      <c r="B52" s="60" t="s">
        <v>58</v>
      </c>
      <c r="C52" s="265" t="s">
        <v>91</v>
      </c>
      <c r="D52" s="266"/>
      <c r="E52" s="266"/>
      <c r="F52" s="266"/>
      <c r="G52" s="267"/>
      <c r="H52" s="6" t="s">
        <v>89</v>
      </c>
      <c r="I52" s="1">
        <f>'CCT_2025 2026'!$B$11</f>
        <v>0</v>
      </c>
      <c r="J52" s="11">
        <f>TRUNC(I52-'CCT_2025 2026'!$C$11,2)</f>
        <v>0</v>
      </c>
      <c r="K52" s="11">
        <f>TRUNC(J52-'CCT_2025 2026'!$C$11,2)</f>
        <v>0</v>
      </c>
      <c r="L52" s="11">
        <f>TRUNC(K52-'CCT_2025 2026'!$C$11,2)</f>
        <v>0</v>
      </c>
      <c r="M52" s="11">
        <f>TRUNC(L52-'CCT_2025 2026'!$C$11,2)</f>
        <v>0</v>
      </c>
      <c r="N52" s="11">
        <f>TRUNC(M52-'CCT_2025 2026'!$C$11,2)</f>
        <v>0</v>
      </c>
      <c r="O52" s="105">
        <f>TRUNC(N52-'CCT_2025 2026'!$C$11,2)</f>
        <v>0</v>
      </c>
    </row>
    <row r="53" spans="2:17" ht="15.75" customHeight="1">
      <c r="B53" s="60" t="s">
        <v>60</v>
      </c>
      <c r="C53" s="265" t="s">
        <v>92</v>
      </c>
      <c r="D53" s="266"/>
      <c r="E53" s="266"/>
      <c r="F53" s="266"/>
      <c r="G53" s="267"/>
      <c r="H53" s="6" t="s">
        <v>89</v>
      </c>
      <c r="I53" s="1">
        <f>'CCT_2025 2026'!$B$12</f>
        <v>0</v>
      </c>
      <c r="J53" s="11">
        <f>TRUNC(I53-'CCT_2025 2026'!$C$12,2)</f>
        <v>0</v>
      </c>
      <c r="K53" s="11">
        <f>TRUNC(J53-'CCT_2025 2026'!$C$12,2)</f>
        <v>0</v>
      </c>
      <c r="L53" s="11">
        <f>TRUNC(K53-'CCT_2025 2026'!$C$12,2)</f>
        <v>0</v>
      </c>
      <c r="M53" s="11">
        <f>TRUNC(L53-'CCT_2025 2026'!$C$12,2)</f>
        <v>0</v>
      </c>
      <c r="N53" s="11">
        <f>TRUNC(M53-'CCT_2025 2026'!$C$12,2)</f>
        <v>0</v>
      </c>
      <c r="O53" s="105">
        <f>TRUNC(N53-'CCT_2025 2026'!$C$12,2)</f>
        <v>0</v>
      </c>
    </row>
    <row r="54" spans="2:17" ht="15.4" customHeight="1" thickBot="1">
      <c r="B54" s="240" t="s">
        <v>93</v>
      </c>
      <c r="C54" s="241"/>
      <c r="D54" s="241"/>
      <c r="E54" s="241"/>
      <c r="F54" s="241"/>
      <c r="G54" s="241"/>
      <c r="H54" s="241"/>
      <c r="I54" s="241"/>
      <c r="J54" s="29">
        <f t="shared" ref="J54:O54" si="10">SUM(J50:J53)</f>
        <v>0</v>
      </c>
      <c r="K54" s="29">
        <f t="shared" si="10"/>
        <v>0</v>
      </c>
      <c r="L54" s="92">
        <f t="shared" si="10"/>
        <v>0</v>
      </c>
      <c r="M54" s="92">
        <f t="shared" si="10"/>
        <v>0</v>
      </c>
      <c r="N54" s="92">
        <f t="shared" si="10"/>
        <v>0</v>
      </c>
      <c r="O54" s="110">
        <f t="shared" si="10"/>
        <v>0</v>
      </c>
    </row>
    <row r="55" spans="2:17" ht="15.4" customHeight="1" thickTop="1" thickBot="1">
      <c r="B55" s="272"/>
      <c r="C55" s="273"/>
      <c r="D55" s="273"/>
      <c r="E55" s="273"/>
      <c r="F55" s="273"/>
      <c r="G55" s="273"/>
      <c r="H55" s="273"/>
      <c r="I55" s="273"/>
      <c r="J55" s="273"/>
      <c r="K55" s="273"/>
      <c r="L55" s="273"/>
      <c r="M55" s="273"/>
      <c r="N55" s="273"/>
      <c r="O55" s="274"/>
    </row>
    <row r="56" spans="2:17" ht="15.4" customHeight="1" thickTop="1">
      <c r="B56" s="288" t="s">
        <v>94</v>
      </c>
      <c r="C56" s="289"/>
      <c r="D56" s="289"/>
      <c r="E56" s="289"/>
      <c r="F56" s="289"/>
      <c r="G56" s="289"/>
      <c r="H56" s="289"/>
      <c r="I56" s="289"/>
      <c r="J56" s="289"/>
      <c r="K56" s="289"/>
      <c r="L56" s="290"/>
      <c r="M56" s="290"/>
      <c r="N56" s="290"/>
      <c r="O56" s="291"/>
    </row>
    <row r="57" spans="2:17" ht="15.4" customHeight="1">
      <c r="B57" s="286" t="s">
        <v>95</v>
      </c>
      <c r="C57" s="287"/>
      <c r="D57" s="287"/>
      <c r="E57" s="287"/>
      <c r="F57" s="287"/>
      <c r="G57" s="287"/>
      <c r="H57" s="287"/>
      <c r="I57" s="287"/>
      <c r="J57" s="58" t="s">
        <v>53</v>
      </c>
      <c r="K57" s="58" t="s">
        <v>53</v>
      </c>
      <c r="L57" s="58" t="s">
        <v>53</v>
      </c>
      <c r="M57" s="58" t="s">
        <v>53</v>
      </c>
      <c r="N57" s="58" t="s">
        <v>53</v>
      </c>
      <c r="O57" s="111" t="s">
        <v>53</v>
      </c>
    </row>
    <row r="58" spans="2:17" ht="15.4" customHeight="1">
      <c r="B58" s="72" t="s">
        <v>96</v>
      </c>
      <c r="C58" s="275" t="s">
        <v>69</v>
      </c>
      <c r="D58" s="275"/>
      <c r="E58" s="275"/>
      <c r="F58" s="275"/>
      <c r="G58" s="275"/>
      <c r="H58" s="275"/>
      <c r="I58" s="275"/>
      <c r="J58" s="11">
        <f t="shared" ref="J58:O58" si="11">J34</f>
        <v>0</v>
      </c>
      <c r="K58" s="11">
        <f t="shared" si="11"/>
        <v>0</v>
      </c>
      <c r="L58" s="91">
        <f t="shared" si="11"/>
        <v>0</v>
      </c>
      <c r="M58" s="91">
        <f t="shared" si="11"/>
        <v>0</v>
      </c>
      <c r="N58" s="91">
        <f t="shared" si="11"/>
        <v>0</v>
      </c>
      <c r="O58" s="109">
        <f t="shared" si="11"/>
        <v>0</v>
      </c>
    </row>
    <row r="59" spans="2:17" ht="15.4" customHeight="1">
      <c r="B59" s="72" t="s">
        <v>97</v>
      </c>
      <c r="C59" s="275" t="s">
        <v>74</v>
      </c>
      <c r="D59" s="275"/>
      <c r="E59" s="275"/>
      <c r="F59" s="275"/>
      <c r="G59" s="275"/>
      <c r="H59" s="275"/>
      <c r="I59" s="275"/>
      <c r="J59" s="11">
        <f t="shared" ref="J59:O59" si="12">J46</f>
        <v>0</v>
      </c>
      <c r="K59" s="11">
        <f t="shared" si="12"/>
        <v>0</v>
      </c>
      <c r="L59" s="91">
        <f t="shared" si="12"/>
        <v>0</v>
      </c>
      <c r="M59" s="91">
        <f t="shared" si="12"/>
        <v>0</v>
      </c>
      <c r="N59" s="91">
        <f t="shared" si="12"/>
        <v>0</v>
      </c>
      <c r="O59" s="109">
        <f t="shared" si="12"/>
        <v>0</v>
      </c>
    </row>
    <row r="60" spans="2:17" ht="15.4" customHeight="1">
      <c r="B60" s="72" t="s">
        <v>98</v>
      </c>
      <c r="C60" s="275" t="s">
        <v>87</v>
      </c>
      <c r="D60" s="275"/>
      <c r="E60" s="275"/>
      <c r="F60" s="275"/>
      <c r="G60" s="275"/>
      <c r="H60" s="275"/>
      <c r="I60" s="275"/>
      <c r="J60" s="11">
        <f t="shared" ref="J60:O60" si="13">J54</f>
        <v>0</v>
      </c>
      <c r="K60" s="11">
        <f t="shared" si="13"/>
        <v>0</v>
      </c>
      <c r="L60" s="91">
        <f t="shared" si="13"/>
        <v>0</v>
      </c>
      <c r="M60" s="91">
        <f t="shared" si="13"/>
        <v>0</v>
      </c>
      <c r="N60" s="91">
        <f t="shared" si="13"/>
        <v>0</v>
      </c>
      <c r="O60" s="109">
        <f t="shared" si="13"/>
        <v>0</v>
      </c>
    </row>
    <row r="61" spans="2:17" ht="24.95" customHeight="1" thickBot="1">
      <c r="B61" s="240" t="s">
        <v>99</v>
      </c>
      <c r="C61" s="241"/>
      <c r="D61" s="241"/>
      <c r="E61" s="241"/>
      <c r="F61" s="241"/>
      <c r="G61" s="241"/>
      <c r="H61" s="241"/>
      <c r="I61" s="241"/>
      <c r="J61" s="29">
        <f t="shared" ref="J61:O61" si="14">SUM(J58:J60)</f>
        <v>0</v>
      </c>
      <c r="K61" s="29">
        <f t="shared" si="14"/>
        <v>0</v>
      </c>
      <c r="L61" s="92">
        <f t="shared" si="14"/>
        <v>0</v>
      </c>
      <c r="M61" s="92">
        <f t="shared" si="14"/>
        <v>0</v>
      </c>
      <c r="N61" s="92">
        <f t="shared" si="14"/>
        <v>0</v>
      </c>
      <c r="O61" s="110">
        <f t="shared" si="14"/>
        <v>0</v>
      </c>
    </row>
    <row r="62" spans="2:17" ht="15.4" customHeight="1" thickTop="1" thickBot="1">
      <c r="B62" s="245"/>
      <c r="C62" s="246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7"/>
    </row>
    <row r="63" spans="2:17" ht="15.4" customHeight="1" thickTop="1">
      <c r="B63" s="253" t="s">
        <v>100</v>
      </c>
      <c r="C63" s="254"/>
      <c r="D63" s="254"/>
      <c r="E63" s="254"/>
      <c r="F63" s="254"/>
      <c r="G63" s="254"/>
      <c r="H63" s="254"/>
      <c r="I63" s="254"/>
      <c r="J63" s="254"/>
      <c r="K63" s="254"/>
      <c r="L63" s="255"/>
      <c r="M63" s="255"/>
      <c r="N63" s="255"/>
      <c r="O63" s="256"/>
    </row>
    <row r="64" spans="2:17" ht="15.4" customHeight="1">
      <c r="B64" s="235" t="s">
        <v>101</v>
      </c>
      <c r="C64" s="236"/>
      <c r="D64" s="236"/>
      <c r="E64" s="236"/>
      <c r="F64" s="236"/>
      <c r="G64" s="236"/>
      <c r="H64" s="236"/>
      <c r="I64" s="59" t="s">
        <v>52</v>
      </c>
      <c r="J64" s="59" t="s">
        <v>53</v>
      </c>
      <c r="K64" s="59" t="s">
        <v>53</v>
      </c>
      <c r="L64" s="59" t="s">
        <v>53</v>
      </c>
      <c r="M64" s="59" t="s">
        <v>53</v>
      </c>
      <c r="N64" s="59" t="s">
        <v>53</v>
      </c>
      <c r="O64" s="108" t="s">
        <v>53</v>
      </c>
    </row>
    <row r="65" spans="2:15" ht="15.4" customHeight="1">
      <c r="B65" s="60" t="s">
        <v>54</v>
      </c>
      <c r="C65" s="239" t="s">
        <v>102</v>
      </c>
      <c r="D65" s="239"/>
      <c r="E65" s="239"/>
      <c r="F65" s="239"/>
      <c r="G65" s="239"/>
      <c r="H65" s="239"/>
      <c r="I65" s="16">
        <f>(1/12)*0.05</f>
        <v>4.1666666666666666E-3</v>
      </c>
      <c r="J65" s="11">
        <f t="shared" ref="J65:O65" si="15">TRUNC(J$27*$I$65,2)</f>
        <v>0</v>
      </c>
      <c r="K65" s="11">
        <f t="shared" si="15"/>
        <v>0</v>
      </c>
      <c r="L65" s="91">
        <f t="shared" si="15"/>
        <v>0</v>
      </c>
      <c r="M65" s="91">
        <f t="shared" si="15"/>
        <v>0</v>
      </c>
      <c r="N65" s="91">
        <f t="shared" si="15"/>
        <v>0</v>
      </c>
      <c r="O65" s="109">
        <f t="shared" si="15"/>
        <v>0</v>
      </c>
    </row>
    <row r="66" spans="2:15" ht="15.4" customHeight="1">
      <c r="B66" s="60" t="s">
        <v>56</v>
      </c>
      <c r="C66" s="239" t="s">
        <v>103</v>
      </c>
      <c r="D66" s="239"/>
      <c r="E66" s="239"/>
      <c r="F66" s="239"/>
      <c r="G66" s="239"/>
      <c r="H66" s="239"/>
      <c r="I66" s="16">
        <f>I65*I41</f>
        <v>6.2500000000000001E-5</v>
      </c>
      <c r="J66" s="11">
        <f t="shared" ref="J66:O66" si="16">TRUNC($I$45*J65,2)</f>
        <v>0</v>
      </c>
      <c r="K66" s="11">
        <f t="shared" si="16"/>
        <v>0</v>
      </c>
      <c r="L66" s="91">
        <f t="shared" si="16"/>
        <v>0</v>
      </c>
      <c r="M66" s="91">
        <f t="shared" si="16"/>
        <v>0</v>
      </c>
      <c r="N66" s="91">
        <f t="shared" si="16"/>
        <v>0</v>
      </c>
      <c r="O66" s="109">
        <f t="shared" si="16"/>
        <v>0</v>
      </c>
    </row>
    <row r="67" spans="2:15" ht="15.4" customHeight="1">
      <c r="B67" s="60" t="s">
        <v>58</v>
      </c>
      <c r="C67" s="239" t="s">
        <v>104</v>
      </c>
      <c r="D67" s="239"/>
      <c r="E67" s="239"/>
      <c r="F67" s="239"/>
      <c r="G67" s="239"/>
      <c r="H67" s="239"/>
      <c r="I67" s="16">
        <f>((7/30)/12)*1</f>
        <v>1.9444444444444445E-2</v>
      </c>
      <c r="J67" s="11">
        <f t="shared" ref="J67:O67" si="17">TRUNC(J$27*$I$67,2)</f>
        <v>0</v>
      </c>
      <c r="K67" s="11">
        <f t="shared" si="17"/>
        <v>0</v>
      </c>
      <c r="L67" s="91">
        <f t="shared" si="17"/>
        <v>0</v>
      </c>
      <c r="M67" s="91">
        <f t="shared" si="17"/>
        <v>0</v>
      </c>
      <c r="N67" s="91">
        <f t="shared" si="17"/>
        <v>0</v>
      </c>
      <c r="O67" s="109">
        <f t="shared" si="17"/>
        <v>0</v>
      </c>
    </row>
    <row r="68" spans="2:15" ht="15.4" customHeight="1">
      <c r="B68" s="60" t="s">
        <v>60</v>
      </c>
      <c r="C68" s="239" t="s">
        <v>105</v>
      </c>
      <c r="D68" s="239"/>
      <c r="E68" s="239"/>
      <c r="F68" s="239"/>
      <c r="G68" s="239"/>
      <c r="H68" s="239"/>
      <c r="I68" s="16">
        <f>I67*I46</f>
        <v>7.7388888888888906E-3</v>
      </c>
      <c r="J68" s="11">
        <f t="shared" ref="J68:O68" si="18">TRUNC($I$46*J$67,2)</f>
        <v>0</v>
      </c>
      <c r="K68" s="11">
        <f t="shared" si="18"/>
        <v>0</v>
      </c>
      <c r="L68" s="91">
        <f t="shared" si="18"/>
        <v>0</v>
      </c>
      <c r="M68" s="91">
        <f t="shared" si="18"/>
        <v>0</v>
      </c>
      <c r="N68" s="91">
        <f t="shared" si="18"/>
        <v>0</v>
      </c>
      <c r="O68" s="109">
        <f t="shared" si="18"/>
        <v>0</v>
      </c>
    </row>
    <row r="69" spans="2:15">
      <c r="B69" s="60" t="s">
        <v>62</v>
      </c>
      <c r="C69" s="239" t="s">
        <v>106</v>
      </c>
      <c r="D69" s="239"/>
      <c r="E69" s="239"/>
      <c r="F69" s="239"/>
      <c r="G69" s="239"/>
      <c r="H69" s="239"/>
      <c r="I69" s="149">
        <v>0.04</v>
      </c>
      <c r="J69" s="11">
        <f t="shared" ref="J69:O69" si="19">TRUNC($I$69*J$27,2)</f>
        <v>0</v>
      </c>
      <c r="K69" s="11">
        <f t="shared" si="19"/>
        <v>0</v>
      </c>
      <c r="L69" s="91">
        <f t="shared" si="19"/>
        <v>0</v>
      </c>
      <c r="M69" s="91">
        <f t="shared" si="19"/>
        <v>0</v>
      </c>
      <c r="N69" s="91">
        <f t="shared" si="19"/>
        <v>0</v>
      </c>
      <c r="O69" s="109">
        <f t="shared" si="19"/>
        <v>0</v>
      </c>
    </row>
    <row r="70" spans="2:15" ht="24.95" customHeight="1" thickBot="1">
      <c r="B70" s="237" t="s">
        <v>107</v>
      </c>
      <c r="C70" s="238"/>
      <c r="D70" s="238"/>
      <c r="E70" s="238"/>
      <c r="F70" s="238"/>
      <c r="G70" s="238"/>
      <c r="H70" s="238"/>
      <c r="I70" s="30">
        <f t="shared" ref="I70:O70" si="20">SUM(I65:I69)</f>
        <v>7.1412500000000004E-2</v>
      </c>
      <c r="J70" s="29">
        <f t="shared" si="20"/>
        <v>0</v>
      </c>
      <c r="K70" s="29">
        <f t="shared" si="20"/>
        <v>0</v>
      </c>
      <c r="L70" s="92">
        <f t="shared" si="20"/>
        <v>0</v>
      </c>
      <c r="M70" s="92">
        <f t="shared" si="20"/>
        <v>0</v>
      </c>
      <c r="N70" s="92">
        <f t="shared" si="20"/>
        <v>0</v>
      </c>
      <c r="O70" s="110">
        <f t="shared" si="20"/>
        <v>0</v>
      </c>
    </row>
    <row r="71" spans="2:15" ht="15.4" customHeight="1" thickTop="1" thickBot="1">
      <c r="B71" s="245"/>
      <c r="C71" s="246"/>
      <c r="D71" s="246"/>
      <c r="E71" s="246"/>
      <c r="F71" s="246"/>
      <c r="G71" s="246"/>
      <c r="H71" s="246"/>
      <c r="I71" s="246"/>
      <c r="J71" s="246"/>
      <c r="K71" s="246"/>
      <c r="L71" s="246"/>
      <c r="M71" s="246"/>
      <c r="N71" s="246"/>
      <c r="O71" s="247"/>
    </row>
    <row r="72" spans="2:15" ht="15.4" customHeight="1" thickTop="1">
      <c r="B72" s="253" t="s">
        <v>108</v>
      </c>
      <c r="C72" s="254"/>
      <c r="D72" s="254"/>
      <c r="E72" s="254"/>
      <c r="F72" s="254"/>
      <c r="G72" s="254"/>
      <c r="H72" s="254"/>
      <c r="I72" s="254"/>
      <c r="J72" s="254"/>
      <c r="K72" s="254"/>
      <c r="L72" s="255"/>
      <c r="M72" s="255"/>
      <c r="N72" s="255"/>
      <c r="O72" s="256"/>
    </row>
    <row r="73" spans="2:15" ht="15.4" customHeight="1">
      <c r="B73" s="235" t="s">
        <v>109</v>
      </c>
      <c r="C73" s="236"/>
      <c r="D73" s="236"/>
      <c r="E73" s="236"/>
      <c r="F73" s="236"/>
      <c r="G73" s="236"/>
      <c r="H73" s="236"/>
      <c r="I73" s="236"/>
      <c r="J73" s="236"/>
      <c r="K73" s="236"/>
      <c r="L73" s="270"/>
      <c r="M73" s="270"/>
      <c r="N73" s="270"/>
      <c r="O73" s="271"/>
    </row>
    <row r="74" spans="2:15" ht="15.4" customHeight="1">
      <c r="B74" s="235" t="s">
        <v>110</v>
      </c>
      <c r="C74" s="236"/>
      <c r="D74" s="236"/>
      <c r="E74" s="236"/>
      <c r="F74" s="236"/>
      <c r="G74" s="236"/>
      <c r="H74" s="236"/>
      <c r="I74" s="59" t="s">
        <v>52</v>
      </c>
      <c r="J74" s="59" t="s">
        <v>53</v>
      </c>
      <c r="K74" s="44" t="s">
        <v>53</v>
      </c>
      <c r="L74" s="44" t="s">
        <v>53</v>
      </c>
      <c r="M74" s="44" t="s">
        <v>53</v>
      </c>
      <c r="N74" s="44" t="s">
        <v>53</v>
      </c>
      <c r="O74" s="112" t="s">
        <v>53</v>
      </c>
    </row>
    <row r="75" spans="2:15" ht="15.4" customHeight="1">
      <c r="B75" s="60" t="s">
        <v>54</v>
      </c>
      <c r="C75" s="239" t="s">
        <v>111</v>
      </c>
      <c r="D75" s="239"/>
      <c r="E75" s="239"/>
      <c r="F75" s="239"/>
      <c r="G75" s="239"/>
      <c r="H75" s="239"/>
      <c r="I75" s="16">
        <v>9.9000000000000008E-3</v>
      </c>
      <c r="J75" s="11">
        <f t="shared" ref="J75:O75" si="21">TRUNC($I$75*(J$27+J$46),2)</f>
        <v>0</v>
      </c>
      <c r="K75" s="11">
        <f t="shared" si="21"/>
        <v>0</v>
      </c>
      <c r="L75" s="91">
        <f t="shared" si="21"/>
        <v>0</v>
      </c>
      <c r="M75" s="91">
        <f t="shared" si="21"/>
        <v>0</v>
      </c>
      <c r="N75" s="91">
        <f t="shared" si="21"/>
        <v>0</v>
      </c>
      <c r="O75" s="109">
        <f t="shared" si="21"/>
        <v>0</v>
      </c>
    </row>
    <row r="76" spans="2:15" ht="15.4" customHeight="1">
      <c r="B76" s="60" t="s">
        <v>56</v>
      </c>
      <c r="C76" s="239" t="s">
        <v>112</v>
      </c>
      <c r="D76" s="239"/>
      <c r="E76" s="239"/>
      <c r="F76" s="239"/>
      <c r="G76" s="239"/>
      <c r="H76" s="239"/>
      <c r="I76" s="16">
        <v>2.8E-3</v>
      </c>
      <c r="J76" s="11">
        <f t="shared" ref="J76:O76" si="22">TRUNC($I$76*(J$27+J$46),2)</f>
        <v>0</v>
      </c>
      <c r="K76" s="11">
        <f t="shared" si="22"/>
        <v>0</v>
      </c>
      <c r="L76" s="91">
        <f t="shared" si="22"/>
        <v>0</v>
      </c>
      <c r="M76" s="91">
        <f t="shared" si="22"/>
        <v>0</v>
      </c>
      <c r="N76" s="91">
        <f t="shared" si="22"/>
        <v>0</v>
      </c>
      <c r="O76" s="109">
        <f t="shared" si="22"/>
        <v>0</v>
      </c>
    </row>
    <row r="77" spans="2:15" ht="15.4" customHeight="1">
      <c r="B77" s="60" t="s">
        <v>58</v>
      </c>
      <c r="C77" s="239" t="s">
        <v>113</v>
      </c>
      <c r="D77" s="239"/>
      <c r="E77" s="239"/>
      <c r="F77" s="239"/>
      <c r="G77" s="239"/>
      <c r="H77" s="239"/>
      <c r="I77" s="16">
        <v>4.0000000000000001E-3</v>
      </c>
      <c r="J77" s="11">
        <f t="shared" ref="J77:O77" si="23">TRUNC($I$77*(J$27+J$46),2)</f>
        <v>0</v>
      </c>
      <c r="K77" s="11">
        <f t="shared" si="23"/>
        <v>0</v>
      </c>
      <c r="L77" s="91">
        <f t="shared" si="23"/>
        <v>0</v>
      </c>
      <c r="M77" s="91">
        <f t="shared" si="23"/>
        <v>0</v>
      </c>
      <c r="N77" s="91">
        <f t="shared" si="23"/>
        <v>0</v>
      </c>
      <c r="O77" s="109">
        <f t="shared" si="23"/>
        <v>0</v>
      </c>
    </row>
    <row r="78" spans="2:15" ht="15" customHeight="1">
      <c r="B78" s="60" t="s">
        <v>60</v>
      </c>
      <c r="C78" s="239" t="s">
        <v>114</v>
      </c>
      <c r="D78" s="239"/>
      <c r="E78" s="239"/>
      <c r="F78" s="239"/>
      <c r="G78" s="239"/>
      <c r="H78" s="239"/>
      <c r="I78" s="16">
        <v>1.5E-3</v>
      </c>
      <c r="J78" s="11">
        <f t="shared" ref="J78:O78" si="24">TRUNC($I$78*(J$27+J$46),2)</f>
        <v>0</v>
      </c>
      <c r="K78" s="11">
        <f t="shared" si="24"/>
        <v>0</v>
      </c>
      <c r="L78" s="91">
        <f t="shared" si="24"/>
        <v>0</v>
      </c>
      <c r="M78" s="91">
        <f t="shared" si="24"/>
        <v>0</v>
      </c>
      <c r="N78" s="91">
        <f t="shared" si="24"/>
        <v>0</v>
      </c>
      <c r="O78" s="109">
        <f t="shared" si="24"/>
        <v>0</v>
      </c>
    </row>
    <row r="79" spans="2:15" ht="15.4" customHeight="1">
      <c r="B79" s="60" t="s">
        <v>62</v>
      </c>
      <c r="C79" s="239" t="s">
        <v>115</v>
      </c>
      <c r="D79" s="239"/>
      <c r="E79" s="239"/>
      <c r="F79" s="239"/>
      <c r="G79" s="239"/>
      <c r="H79" s="239"/>
      <c r="I79" s="16">
        <v>5.9999999999999995E-4</v>
      </c>
      <c r="J79" s="11">
        <f t="shared" ref="J79:O79" si="25">TRUNC($I$79*(J$27+J$46),2)</f>
        <v>0</v>
      </c>
      <c r="K79" s="11">
        <f t="shared" si="25"/>
        <v>0</v>
      </c>
      <c r="L79" s="91">
        <f t="shared" si="25"/>
        <v>0</v>
      </c>
      <c r="M79" s="91">
        <f t="shared" si="25"/>
        <v>0</v>
      </c>
      <c r="N79" s="91">
        <f t="shared" si="25"/>
        <v>0</v>
      </c>
      <c r="O79" s="109">
        <f t="shared" si="25"/>
        <v>0</v>
      </c>
    </row>
    <row r="80" spans="2:15" ht="15.4" customHeight="1">
      <c r="B80" s="60" t="s">
        <v>64</v>
      </c>
      <c r="C80" s="239" t="s">
        <v>116</v>
      </c>
      <c r="D80" s="239"/>
      <c r="E80" s="239"/>
      <c r="F80" s="239"/>
      <c r="G80" s="239"/>
      <c r="H80" s="239"/>
      <c r="I80" s="16">
        <v>0</v>
      </c>
      <c r="J80" s="11">
        <v>0</v>
      </c>
      <c r="K80" s="11">
        <f>ROUND(J80*K27,2)</f>
        <v>0</v>
      </c>
      <c r="L80" s="91">
        <v>0</v>
      </c>
      <c r="M80" s="91">
        <v>0</v>
      </c>
      <c r="N80" s="91">
        <v>0</v>
      </c>
      <c r="O80" s="109">
        <f>ROUND(K80*O27,2)</f>
        <v>0</v>
      </c>
    </row>
    <row r="81" spans="2:15" ht="14.25" customHeight="1">
      <c r="B81" s="235" t="s">
        <v>117</v>
      </c>
      <c r="C81" s="236"/>
      <c r="D81" s="236"/>
      <c r="E81" s="236"/>
      <c r="F81" s="236"/>
      <c r="G81" s="236"/>
      <c r="H81" s="236"/>
      <c r="I81" s="4">
        <f t="shared" ref="I81:O81" si="26">SUM(I75:I80)</f>
        <v>1.8800000000000001E-2</v>
      </c>
      <c r="J81" s="21">
        <f t="shared" si="26"/>
        <v>0</v>
      </c>
      <c r="K81" s="21">
        <f t="shared" si="26"/>
        <v>0</v>
      </c>
      <c r="L81" s="93">
        <f t="shared" si="26"/>
        <v>0</v>
      </c>
      <c r="M81" s="93">
        <f t="shared" si="26"/>
        <v>0</v>
      </c>
      <c r="N81" s="93">
        <f t="shared" si="26"/>
        <v>0</v>
      </c>
      <c r="O81" s="105">
        <f t="shared" si="26"/>
        <v>0</v>
      </c>
    </row>
    <row r="82" spans="2:15" ht="14.25" customHeight="1">
      <c r="B82" s="283"/>
      <c r="C82" s="284"/>
      <c r="D82" s="284"/>
      <c r="E82" s="284"/>
      <c r="F82" s="284"/>
      <c r="G82" s="284"/>
      <c r="H82" s="284"/>
      <c r="I82" s="284"/>
      <c r="J82" s="284"/>
      <c r="K82" s="284"/>
      <c r="L82" s="284"/>
      <c r="M82" s="284"/>
      <c r="N82" s="284"/>
      <c r="O82" s="285"/>
    </row>
    <row r="83" spans="2:15" ht="14.25" customHeight="1">
      <c r="B83" s="276" t="s">
        <v>118</v>
      </c>
      <c r="C83" s="277"/>
      <c r="D83" s="277"/>
      <c r="E83" s="277"/>
      <c r="F83" s="277"/>
      <c r="G83" s="277"/>
      <c r="H83" s="277"/>
      <c r="I83" s="277"/>
      <c r="J83" s="277"/>
      <c r="K83" s="277"/>
      <c r="L83" s="278"/>
      <c r="M83" s="278"/>
      <c r="N83" s="278"/>
      <c r="O83" s="279"/>
    </row>
    <row r="84" spans="2:15" ht="15.4" customHeight="1">
      <c r="B84" s="235" t="s">
        <v>119</v>
      </c>
      <c r="C84" s="236"/>
      <c r="D84" s="236"/>
      <c r="E84" s="236"/>
      <c r="F84" s="236"/>
      <c r="G84" s="236"/>
      <c r="H84" s="236"/>
      <c r="I84" s="12" t="s">
        <v>52</v>
      </c>
      <c r="J84" s="59" t="s">
        <v>53</v>
      </c>
      <c r="K84" s="59" t="s">
        <v>53</v>
      </c>
      <c r="L84" s="90"/>
      <c r="M84" s="90"/>
      <c r="N84" s="90"/>
      <c r="O84" s="108" t="s">
        <v>53</v>
      </c>
    </row>
    <row r="85" spans="2:15" ht="15.4" customHeight="1">
      <c r="B85" s="60" t="s">
        <v>54</v>
      </c>
      <c r="C85" s="239" t="s">
        <v>120</v>
      </c>
      <c r="D85" s="239"/>
      <c r="E85" s="239"/>
      <c r="F85" s="239"/>
      <c r="G85" s="239"/>
      <c r="H85" s="239"/>
      <c r="I85" s="3">
        <f>ROUND(I48*I81,4)</f>
        <v>0</v>
      </c>
      <c r="J85" s="11">
        <f t="shared" ref="J85:O85" si="27">TRUNC((J27/220)*1.5*0.5*15.21,2)</f>
        <v>0</v>
      </c>
      <c r="K85" s="11">
        <f t="shared" si="27"/>
        <v>0</v>
      </c>
      <c r="L85" s="11">
        <f t="shared" si="27"/>
        <v>0</v>
      </c>
      <c r="M85" s="11">
        <f t="shared" si="27"/>
        <v>0</v>
      </c>
      <c r="N85" s="11">
        <f t="shared" si="27"/>
        <v>0</v>
      </c>
      <c r="O85" s="109">
        <f t="shared" si="27"/>
        <v>0</v>
      </c>
    </row>
    <row r="86" spans="2:15" ht="15.4" customHeight="1" thickBot="1">
      <c r="B86" s="237" t="s">
        <v>121</v>
      </c>
      <c r="C86" s="238"/>
      <c r="D86" s="238"/>
      <c r="E86" s="238"/>
      <c r="F86" s="238"/>
      <c r="G86" s="238"/>
      <c r="H86" s="238"/>
      <c r="I86" s="30">
        <f t="shared" ref="I86:O86" si="28">SUM(I85)</f>
        <v>0</v>
      </c>
      <c r="J86" s="29">
        <f t="shared" si="28"/>
        <v>0</v>
      </c>
      <c r="K86" s="29">
        <f t="shared" si="28"/>
        <v>0</v>
      </c>
      <c r="L86" s="29">
        <f t="shared" si="28"/>
        <v>0</v>
      </c>
      <c r="M86" s="29">
        <f t="shared" si="28"/>
        <v>0</v>
      </c>
      <c r="N86" s="29">
        <f t="shared" si="28"/>
        <v>0</v>
      </c>
      <c r="O86" s="110">
        <f t="shared" si="28"/>
        <v>0</v>
      </c>
    </row>
    <row r="87" spans="2:15" ht="15.4" customHeight="1" thickTop="1" thickBot="1">
      <c r="B87" s="280"/>
      <c r="C87" s="281"/>
      <c r="D87" s="281"/>
      <c r="E87" s="281"/>
      <c r="F87" s="281"/>
      <c r="G87" s="281"/>
      <c r="H87" s="281"/>
      <c r="I87" s="281"/>
      <c r="J87" s="281"/>
      <c r="K87" s="281"/>
      <c r="L87" s="281"/>
      <c r="M87" s="281"/>
      <c r="N87" s="281"/>
      <c r="O87" s="282"/>
    </row>
    <row r="88" spans="2:15" ht="15.4" customHeight="1" thickTop="1">
      <c r="B88" s="253" t="s">
        <v>122</v>
      </c>
      <c r="C88" s="254"/>
      <c r="D88" s="254"/>
      <c r="E88" s="254"/>
      <c r="F88" s="254"/>
      <c r="G88" s="254"/>
      <c r="H88" s="254"/>
      <c r="I88" s="254"/>
      <c r="J88" s="254"/>
      <c r="K88" s="254"/>
      <c r="L88" s="255"/>
      <c r="M88" s="255"/>
      <c r="N88" s="255"/>
      <c r="O88" s="256"/>
    </row>
    <row r="89" spans="2:15" ht="14.25" customHeight="1">
      <c r="B89" s="235" t="s">
        <v>123</v>
      </c>
      <c r="C89" s="236"/>
      <c r="D89" s="236"/>
      <c r="E89" s="236"/>
      <c r="F89" s="236"/>
      <c r="G89" s="236"/>
      <c r="H89" s="236"/>
      <c r="I89" s="236"/>
      <c r="J89" s="59" t="s">
        <v>53</v>
      </c>
      <c r="K89" s="59" t="s">
        <v>53</v>
      </c>
      <c r="L89" s="59" t="s">
        <v>53</v>
      </c>
      <c r="M89" s="59" t="s">
        <v>53</v>
      </c>
      <c r="N89" s="59" t="s">
        <v>53</v>
      </c>
      <c r="O89" s="108" t="s">
        <v>53</v>
      </c>
    </row>
    <row r="90" spans="2:15" ht="15.75" customHeight="1">
      <c r="B90" s="60" t="s">
        <v>124</v>
      </c>
      <c r="C90" s="239" t="s">
        <v>110</v>
      </c>
      <c r="D90" s="239"/>
      <c r="E90" s="239"/>
      <c r="F90" s="239"/>
      <c r="G90" s="239"/>
      <c r="H90" s="239"/>
      <c r="I90" s="239"/>
      <c r="J90" s="11">
        <f t="shared" ref="J90:O90" si="29">J81</f>
        <v>0</v>
      </c>
      <c r="K90" s="11">
        <f t="shared" si="29"/>
        <v>0</v>
      </c>
      <c r="L90" s="91">
        <f t="shared" si="29"/>
        <v>0</v>
      </c>
      <c r="M90" s="91">
        <f t="shared" si="29"/>
        <v>0</v>
      </c>
      <c r="N90" s="91">
        <f t="shared" si="29"/>
        <v>0</v>
      </c>
      <c r="O90" s="109">
        <f t="shared" si="29"/>
        <v>0</v>
      </c>
    </row>
    <row r="91" spans="2:15" ht="15.4" customHeight="1">
      <c r="B91" s="60" t="s">
        <v>125</v>
      </c>
      <c r="C91" s="239" t="s">
        <v>119</v>
      </c>
      <c r="D91" s="239"/>
      <c r="E91" s="239"/>
      <c r="F91" s="239"/>
      <c r="G91" s="239"/>
      <c r="H91" s="239"/>
      <c r="I91" s="239"/>
      <c r="J91" s="11">
        <f>J86</f>
        <v>0</v>
      </c>
      <c r="K91" s="11">
        <f>K86</f>
        <v>0</v>
      </c>
      <c r="L91" s="91">
        <v>0</v>
      </c>
      <c r="M91" s="91">
        <v>0</v>
      </c>
      <c r="N91" s="91">
        <v>0</v>
      </c>
      <c r="O91" s="109">
        <f>O86</f>
        <v>0</v>
      </c>
    </row>
    <row r="92" spans="2:15" ht="24.95" customHeight="1" thickBot="1">
      <c r="B92" s="237" t="s">
        <v>126</v>
      </c>
      <c r="C92" s="238"/>
      <c r="D92" s="238"/>
      <c r="E92" s="238"/>
      <c r="F92" s="238"/>
      <c r="G92" s="238"/>
      <c r="H92" s="238"/>
      <c r="I92" s="238"/>
      <c r="J92" s="29">
        <f t="shared" ref="J92:O92" si="30">SUM(J90:J91)</f>
        <v>0</v>
      </c>
      <c r="K92" s="29">
        <f t="shared" si="30"/>
        <v>0</v>
      </c>
      <c r="L92" s="92">
        <f t="shared" si="30"/>
        <v>0</v>
      </c>
      <c r="M92" s="92">
        <f t="shared" si="30"/>
        <v>0</v>
      </c>
      <c r="N92" s="92">
        <f t="shared" si="30"/>
        <v>0</v>
      </c>
      <c r="O92" s="110">
        <f t="shared" si="30"/>
        <v>0</v>
      </c>
    </row>
    <row r="93" spans="2:15" ht="15.4" customHeight="1" thickTop="1" thickBot="1">
      <c r="B93" s="242"/>
      <c r="C93" s="243"/>
      <c r="D93" s="243"/>
      <c r="E93" s="243"/>
      <c r="F93" s="243"/>
      <c r="G93" s="243"/>
      <c r="H93" s="243"/>
      <c r="I93" s="243"/>
      <c r="J93" s="243"/>
      <c r="K93" s="243"/>
      <c r="L93" s="243"/>
      <c r="M93" s="243"/>
      <c r="N93" s="243"/>
      <c r="O93" s="244"/>
    </row>
    <row r="94" spans="2:15" ht="15.4" customHeight="1" thickTop="1">
      <c r="B94" s="253" t="s">
        <v>127</v>
      </c>
      <c r="C94" s="254"/>
      <c r="D94" s="254"/>
      <c r="E94" s="254"/>
      <c r="F94" s="254"/>
      <c r="G94" s="254"/>
      <c r="H94" s="254"/>
      <c r="I94" s="254"/>
      <c r="J94" s="254"/>
      <c r="K94" s="254"/>
      <c r="L94" s="255"/>
      <c r="M94" s="255"/>
      <c r="N94" s="255"/>
      <c r="O94" s="256"/>
    </row>
    <row r="95" spans="2:15" ht="15.4" customHeight="1">
      <c r="B95" s="235" t="s">
        <v>128</v>
      </c>
      <c r="C95" s="236"/>
      <c r="D95" s="236"/>
      <c r="E95" s="236"/>
      <c r="F95" s="236"/>
      <c r="G95" s="236"/>
      <c r="H95" s="236"/>
      <c r="I95" s="236"/>
      <c r="J95" s="59" t="s">
        <v>53</v>
      </c>
      <c r="K95" s="59" t="s">
        <v>53</v>
      </c>
      <c r="L95" s="59" t="s">
        <v>53</v>
      </c>
      <c r="M95" s="59" t="s">
        <v>53</v>
      </c>
      <c r="N95" s="59" t="s">
        <v>53</v>
      </c>
      <c r="O95" s="108" t="s">
        <v>53</v>
      </c>
    </row>
    <row r="96" spans="2:15" ht="15.4" customHeight="1">
      <c r="B96" s="60" t="s">
        <v>54</v>
      </c>
      <c r="C96" s="257" t="s">
        <v>129</v>
      </c>
      <c r="D96" s="257"/>
      <c r="E96" s="257"/>
      <c r="F96" s="257"/>
      <c r="G96" s="257"/>
      <c r="H96" s="257"/>
      <c r="I96" s="257"/>
      <c r="J96" s="11">
        <f>'Uniformes e Equipamentos'!$H$24</f>
        <v>0</v>
      </c>
      <c r="K96" s="11">
        <f>'Uniformes e Equipamentos'!$H$24</f>
        <v>0</v>
      </c>
      <c r="L96" s="11">
        <f>'Uniformes e Equipamentos'!$H$24</f>
        <v>0</v>
      </c>
      <c r="M96" s="11">
        <f>'Uniformes e Equipamentos'!$H$24</f>
        <v>0</v>
      </c>
      <c r="N96" s="11">
        <f>'Uniformes e Equipamentos'!$H$24</f>
        <v>0</v>
      </c>
      <c r="O96" s="109">
        <f>'Uniformes e Equipamentos'!$H$24</f>
        <v>0</v>
      </c>
    </row>
    <row r="97" spans="2:15" ht="15.4" customHeight="1">
      <c r="B97" s="60" t="s">
        <v>56</v>
      </c>
      <c r="C97" s="257" t="s">
        <v>130</v>
      </c>
      <c r="D97" s="257"/>
      <c r="E97" s="257"/>
      <c r="F97" s="257"/>
      <c r="G97" s="257"/>
      <c r="H97" s="257"/>
      <c r="I97" s="257"/>
      <c r="J97" s="11">
        <f>'Uniformes e Equipamentos'!$H$50</f>
        <v>0</v>
      </c>
      <c r="K97" s="11">
        <f>'Uniformes e Equipamentos'!$H$50</f>
        <v>0</v>
      </c>
      <c r="L97" s="11">
        <f>'Uniformes e Equipamentos'!$H$50</f>
        <v>0</v>
      </c>
      <c r="M97" s="11">
        <f>'Uniformes e Equipamentos'!$H$50</f>
        <v>0</v>
      </c>
      <c r="N97" s="11">
        <f>'Uniformes e Equipamentos'!$H$50</f>
        <v>0</v>
      </c>
      <c r="O97" s="109">
        <f>'Uniformes e Equipamentos'!$H$50</f>
        <v>0</v>
      </c>
    </row>
    <row r="98" spans="2:15" ht="15.4" customHeight="1">
      <c r="B98" s="60" t="s">
        <v>58</v>
      </c>
      <c r="C98" s="239" t="s">
        <v>131</v>
      </c>
      <c r="D98" s="239"/>
      <c r="E98" s="239"/>
      <c r="F98" s="239"/>
      <c r="G98" s="239"/>
      <c r="H98" s="239"/>
      <c r="I98" s="239"/>
      <c r="J98" s="11">
        <f>'Uniformes e Equipamentos'!$I$103</f>
        <v>0</v>
      </c>
      <c r="K98" s="11">
        <f>'Uniformes e Equipamentos'!$I$103</f>
        <v>0</v>
      </c>
      <c r="L98" s="11">
        <f>'Uniformes e Equipamentos'!$I$103</f>
        <v>0</v>
      </c>
      <c r="M98" s="11">
        <f>'Uniformes e Equipamentos'!$I$103</f>
        <v>0</v>
      </c>
      <c r="N98" s="11">
        <f>'Uniformes e Equipamentos'!$I$103</f>
        <v>0</v>
      </c>
      <c r="O98" s="109">
        <f>'Uniformes e Equipamentos'!$I$103</f>
        <v>0</v>
      </c>
    </row>
    <row r="99" spans="2:15" ht="24.95" customHeight="1" thickBot="1">
      <c r="B99" s="237" t="s">
        <v>132</v>
      </c>
      <c r="C99" s="238"/>
      <c r="D99" s="238"/>
      <c r="E99" s="238"/>
      <c r="F99" s="238"/>
      <c r="G99" s="238"/>
      <c r="H99" s="238"/>
      <c r="I99" s="238"/>
      <c r="J99" s="29">
        <f t="shared" ref="J99:O99" si="31">SUM(J96:J98)</f>
        <v>0</v>
      </c>
      <c r="K99" s="29">
        <f t="shared" si="31"/>
        <v>0</v>
      </c>
      <c r="L99" s="92">
        <f t="shared" si="31"/>
        <v>0</v>
      </c>
      <c r="M99" s="92">
        <f t="shared" si="31"/>
        <v>0</v>
      </c>
      <c r="N99" s="92">
        <f t="shared" si="31"/>
        <v>0</v>
      </c>
      <c r="O99" s="110">
        <f t="shared" si="31"/>
        <v>0</v>
      </c>
    </row>
    <row r="100" spans="2:15" ht="15" customHeight="1" thickTop="1" thickBot="1">
      <c r="B100" s="242"/>
      <c r="C100" s="243"/>
      <c r="D100" s="243"/>
      <c r="E100" s="243"/>
      <c r="F100" s="243"/>
      <c r="G100" s="243"/>
      <c r="H100" s="243"/>
      <c r="I100" s="243"/>
      <c r="J100" s="243"/>
      <c r="K100" s="243"/>
      <c r="L100" s="243"/>
      <c r="M100" s="243"/>
      <c r="N100" s="243"/>
      <c r="O100" s="244"/>
    </row>
    <row r="101" spans="2:15" ht="15" customHeight="1" thickTop="1">
      <c r="B101" s="253" t="s">
        <v>133</v>
      </c>
      <c r="C101" s="254"/>
      <c r="D101" s="254"/>
      <c r="E101" s="254"/>
      <c r="F101" s="254"/>
      <c r="G101" s="254"/>
      <c r="H101" s="254"/>
      <c r="I101" s="254"/>
      <c r="J101" s="254"/>
      <c r="K101" s="254"/>
      <c r="L101" s="255"/>
      <c r="M101" s="255"/>
      <c r="N101" s="255"/>
      <c r="O101" s="256"/>
    </row>
    <row r="102" spans="2:15">
      <c r="B102" s="258" t="s">
        <v>134</v>
      </c>
      <c r="C102" s="259"/>
      <c r="D102" s="259"/>
      <c r="E102" s="259"/>
      <c r="F102" s="259"/>
      <c r="G102" s="259"/>
      <c r="H102" s="259"/>
      <c r="I102" s="59" t="s">
        <v>52</v>
      </c>
      <c r="J102" s="59" t="s">
        <v>53</v>
      </c>
      <c r="K102" s="59" t="s">
        <v>53</v>
      </c>
      <c r="L102" s="59" t="s">
        <v>53</v>
      </c>
      <c r="M102" s="59" t="s">
        <v>53</v>
      </c>
      <c r="N102" s="59" t="s">
        <v>53</v>
      </c>
      <c r="O102" s="108" t="s">
        <v>53</v>
      </c>
    </row>
    <row r="103" spans="2:15">
      <c r="B103" s="73" t="s">
        <v>54</v>
      </c>
      <c r="C103" s="239" t="s">
        <v>135</v>
      </c>
      <c r="D103" s="239"/>
      <c r="E103" s="239"/>
      <c r="F103" s="239"/>
      <c r="G103" s="239"/>
      <c r="H103" s="239"/>
      <c r="I103" s="3">
        <v>0.05</v>
      </c>
      <c r="J103" s="1">
        <f t="shared" ref="J103:O103" si="32">TRUNC((J$120)*$I$103,2)</f>
        <v>0</v>
      </c>
      <c r="K103" s="1">
        <f t="shared" si="32"/>
        <v>0</v>
      </c>
      <c r="L103" s="94">
        <f t="shared" si="32"/>
        <v>0</v>
      </c>
      <c r="M103" s="94">
        <f t="shared" si="32"/>
        <v>0</v>
      </c>
      <c r="N103" s="94">
        <f t="shared" si="32"/>
        <v>0</v>
      </c>
      <c r="O103" s="113">
        <f t="shared" si="32"/>
        <v>0</v>
      </c>
    </row>
    <row r="104" spans="2:15">
      <c r="B104" s="73" t="s">
        <v>56</v>
      </c>
      <c r="C104" s="239" t="s">
        <v>136</v>
      </c>
      <c r="D104" s="239"/>
      <c r="E104" s="239"/>
      <c r="F104" s="239"/>
      <c r="G104" s="239"/>
      <c r="H104" s="239"/>
      <c r="I104" s="3">
        <v>0.1</v>
      </c>
      <c r="J104" s="1">
        <f t="shared" ref="J104:O104" si="33">TRUNC((J$120+J$103)*$I$104,2)</f>
        <v>0</v>
      </c>
      <c r="K104" s="1">
        <f t="shared" si="33"/>
        <v>0</v>
      </c>
      <c r="L104" s="94">
        <f t="shared" si="33"/>
        <v>0</v>
      </c>
      <c r="M104" s="94">
        <f t="shared" si="33"/>
        <v>0</v>
      </c>
      <c r="N104" s="94">
        <f t="shared" si="33"/>
        <v>0</v>
      </c>
      <c r="O104" s="113">
        <f t="shared" si="33"/>
        <v>0</v>
      </c>
    </row>
    <row r="105" spans="2:15">
      <c r="B105" s="73" t="s">
        <v>58</v>
      </c>
      <c r="C105" s="239" t="s">
        <v>137</v>
      </c>
      <c r="D105" s="239"/>
      <c r="E105" s="239"/>
      <c r="F105" s="239"/>
      <c r="G105" s="239"/>
      <c r="H105" s="239"/>
      <c r="I105" s="3">
        <f>SUM(I106:I110)</f>
        <v>0.14250000000000002</v>
      </c>
      <c r="J105" s="1">
        <f t="shared" ref="J105:O105" si="34">TRUNC(SUM(J106:J110),2)</f>
        <v>0</v>
      </c>
      <c r="K105" s="1">
        <f t="shared" si="34"/>
        <v>0</v>
      </c>
      <c r="L105" s="94">
        <f t="shared" si="34"/>
        <v>0</v>
      </c>
      <c r="M105" s="94">
        <f t="shared" si="34"/>
        <v>0</v>
      </c>
      <c r="N105" s="94">
        <f t="shared" si="34"/>
        <v>0</v>
      </c>
      <c r="O105" s="113">
        <f t="shared" si="34"/>
        <v>0</v>
      </c>
    </row>
    <row r="106" spans="2:15" ht="15" customHeight="1">
      <c r="B106" s="74"/>
      <c r="C106" s="239" t="s">
        <v>138</v>
      </c>
      <c r="D106" s="239"/>
      <c r="E106" s="239"/>
      <c r="F106" s="239"/>
      <c r="G106" s="239"/>
      <c r="H106" s="239"/>
      <c r="I106" s="3"/>
      <c r="J106" s="1">
        <v>0</v>
      </c>
      <c r="K106" s="1">
        <v>0</v>
      </c>
      <c r="L106" s="94"/>
      <c r="M106" s="94"/>
      <c r="N106" s="94"/>
      <c r="O106" s="113">
        <v>0</v>
      </c>
    </row>
    <row r="107" spans="2:15">
      <c r="B107" s="74"/>
      <c r="C107" s="239" t="s">
        <v>139</v>
      </c>
      <c r="D107" s="239"/>
      <c r="E107" s="239"/>
      <c r="F107" s="239"/>
      <c r="G107" s="239"/>
      <c r="H107" s="239"/>
      <c r="I107" s="3">
        <v>1.6500000000000001E-2</v>
      </c>
      <c r="J107" s="1">
        <f t="shared" ref="J107:O107" si="35">TRUNC($I$107*J$122,3)</f>
        <v>0</v>
      </c>
      <c r="K107" s="1">
        <f t="shared" si="35"/>
        <v>0</v>
      </c>
      <c r="L107" s="94">
        <f t="shared" si="35"/>
        <v>0</v>
      </c>
      <c r="M107" s="94">
        <f t="shared" si="35"/>
        <v>0</v>
      </c>
      <c r="N107" s="94">
        <f t="shared" si="35"/>
        <v>0</v>
      </c>
      <c r="O107" s="113">
        <f t="shared" si="35"/>
        <v>0</v>
      </c>
    </row>
    <row r="108" spans="2:15">
      <c r="B108" s="74"/>
      <c r="C108" s="239" t="s">
        <v>140</v>
      </c>
      <c r="D108" s="239"/>
      <c r="E108" s="239"/>
      <c r="F108" s="239"/>
      <c r="G108" s="239"/>
      <c r="H108" s="239"/>
      <c r="I108" s="14">
        <v>7.5999999999999998E-2</v>
      </c>
      <c r="J108" s="1">
        <f t="shared" ref="J108:O108" si="36">TRUNC($I$108*J$122,3)</f>
        <v>0</v>
      </c>
      <c r="K108" s="1">
        <f t="shared" si="36"/>
        <v>0</v>
      </c>
      <c r="L108" s="1">
        <f t="shared" si="36"/>
        <v>0</v>
      </c>
      <c r="M108" s="1">
        <f t="shared" si="36"/>
        <v>0</v>
      </c>
      <c r="N108" s="1">
        <f t="shared" si="36"/>
        <v>0</v>
      </c>
      <c r="O108" s="113">
        <f t="shared" si="36"/>
        <v>0</v>
      </c>
    </row>
    <row r="109" spans="2:15" ht="15" customHeight="1">
      <c r="B109" s="74"/>
      <c r="C109" s="239" t="s">
        <v>141</v>
      </c>
      <c r="D109" s="239"/>
      <c r="E109" s="239"/>
      <c r="F109" s="239"/>
      <c r="G109" s="239"/>
      <c r="H109" s="239"/>
      <c r="I109" s="14"/>
      <c r="J109" s="1">
        <v>0</v>
      </c>
      <c r="K109" s="1">
        <v>0</v>
      </c>
      <c r="L109" s="94"/>
      <c r="M109" s="94"/>
      <c r="N109" s="94"/>
      <c r="O109" s="113">
        <v>0</v>
      </c>
    </row>
    <row r="110" spans="2:15">
      <c r="B110" s="74"/>
      <c r="C110" s="239" t="s">
        <v>142</v>
      </c>
      <c r="D110" s="239"/>
      <c r="E110" s="239"/>
      <c r="F110" s="239"/>
      <c r="G110" s="239"/>
      <c r="H110" s="239"/>
      <c r="I110" s="3">
        <v>0.05</v>
      </c>
      <c r="J110" s="1">
        <f t="shared" ref="J110:O110" si="37">TRUNC($I$110*J$122,3)</f>
        <v>0</v>
      </c>
      <c r="K110" s="1">
        <f t="shared" si="37"/>
        <v>0</v>
      </c>
      <c r="L110" s="94">
        <f t="shared" si="37"/>
        <v>0</v>
      </c>
      <c r="M110" s="94">
        <f t="shared" si="37"/>
        <v>0</v>
      </c>
      <c r="N110" s="94">
        <f t="shared" si="37"/>
        <v>0</v>
      </c>
      <c r="O110" s="113">
        <f t="shared" si="37"/>
        <v>0</v>
      </c>
    </row>
    <row r="111" spans="2:15" ht="24.95" customHeight="1" thickBot="1">
      <c r="B111" s="237" t="s">
        <v>143</v>
      </c>
      <c r="C111" s="238"/>
      <c r="D111" s="238"/>
      <c r="E111" s="238"/>
      <c r="F111" s="238"/>
      <c r="G111" s="238"/>
      <c r="H111" s="238"/>
      <c r="I111" s="30">
        <f>I103+I104+I105</f>
        <v>0.29250000000000004</v>
      </c>
      <c r="J111" s="31">
        <f>SUM(J103:J105)</f>
        <v>0</v>
      </c>
      <c r="K111" s="31">
        <f>SUM(K103:K105)</f>
        <v>0</v>
      </c>
      <c r="L111" s="95">
        <f>SUM(L103:L110)</f>
        <v>0</v>
      </c>
      <c r="M111" s="95">
        <f>SUM(M103:M110)</f>
        <v>0</v>
      </c>
      <c r="N111" s="95">
        <f>SUM(N103:N110)</f>
        <v>0</v>
      </c>
      <c r="O111" s="114">
        <f>SUM(O103:O105)</f>
        <v>0</v>
      </c>
    </row>
    <row r="112" spans="2:15" ht="15" customHeight="1" thickTop="1" thickBot="1">
      <c r="B112" s="242"/>
      <c r="C112" s="243"/>
      <c r="D112" s="243"/>
      <c r="E112" s="243"/>
      <c r="F112" s="243"/>
      <c r="G112" s="243"/>
      <c r="H112" s="243"/>
      <c r="I112" s="243"/>
      <c r="J112" s="243"/>
      <c r="K112" s="243"/>
      <c r="L112" s="243"/>
      <c r="M112" s="243"/>
      <c r="N112" s="243"/>
      <c r="O112" s="244"/>
    </row>
    <row r="113" spans="2:15" ht="15" customHeight="1" thickTop="1">
      <c r="B113" s="253" t="s">
        <v>144</v>
      </c>
      <c r="C113" s="254"/>
      <c r="D113" s="254"/>
      <c r="E113" s="254"/>
      <c r="F113" s="254"/>
      <c r="G113" s="254"/>
      <c r="H113" s="254"/>
      <c r="I113" s="254"/>
      <c r="J113" s="254"/>
      <c r="K113" s="254"/>
      <c r="L113" s="255"/>
      <c r="M113" s="255"/>
      <c r="N113" s="255"/>
      <c r="O113" s="256"/>
    </row>
    <row r="114" spans="2:15" ht="15" customHeight="1">
      <c r="B114" s="235" t="s">
        <v>145</v>
      </c>
      <c r="C114" s="236"/>
      <c r="D114" s="236"/>
      <c r="E114" s="236"/>
      <c r="F114" s="236"/>
      <c r="G114" s="236"/>
      <c r="H114" s="236"/>
      <c r="I114" s="236"/>
      <c r="J114" s="59" t="s">
        <v>146</v>
      </c>
      <c r="K114" s="59" t="s">
        <v>146</v>
      </c>
      <c r="L114" s="90"/>
      <c r="M114" s="90"/>
      <c r="N114" s="90"/>
      <c r="O114" s="108" t="s">
        <v>146</v>
      </c>
    </row>
    <row r="115" spans="2:15" ht="15" customHeight="1">
      <c r="B115" s="74" t="s">
        <v>54</v>
      </c>
      <c r="C115" s="239" t="s">
        <v>147</v>
      </c>
      <c r="D115" s="239"/>
      <c r="E115" s="239"/>
      <c r="F115" s="239"/>
      <c r="G115" s="239"/>
      <c r="H115" s="239"/>
      <c r="I115" s="239"/>
      <c r="J115" s="1">
        <f t="shared" ref="J115:O115" si="38">J27</f>
        <v>0</v>
      </c>
      <c r="K115" s="1">
        <f t="shared" si="38"/>
        <v>0</v>
      </c>
      <c r="L115" s="94">
        <f t="shared" si="38"/>
        <v>0</v>
      </c>
      <c r="M115" s="94">
        <f t="shared" si="38"/>
        <v>0</v>
      </c>
      <c r="N115" s="94">
        <f t="shared" si="38"/>
        <v>0</v>
      </c>
      <c r="O115" s="113">
        <f t="shared" si="38"/>
        <v>0</v>
      </c>
    </row>
    <row r="116" spans="2:15" ht="15" customHeight="1">
      <c r="B116" s="74" t="s">
        <v>56</v>
      </c>
      <c r="C116" s="239" t="s">
        <v>148</v>
      </c>
      <c r="D116" s="239"/>
      <c r="E116" s="239"/>
      <c r="F116" s="239"/>
      <c r="G116" s="239"/>
      <c r="H116" s="239"/>
      <c r="I116" s="239"/>
      <c r="J116" s="1">
        <f t="shared" ref="J116:O116" si="39">J61</f>
        <v>0</v>
      </c>
      <c r="K116" s="1">
        <f t="shared" si="39"/>
        <v>0</v>
      </c>
      <c r="L116" s="94">
        <f t="shared" si="39"/>
        <v>0</v>
      </c>
      <c r="M116" s="94">
        <f t="shared" si="39"/>
        <v>0</v>
      </c>
      <c r="N116" s="94">
        <f t="shared" si="39"/>
        <v>0</v>
      </c>
      <c r="O116" s="113">
        <f t="shared" si="39"/>
        <v>0</v>
      </c>
    </row>
    <row r="117" spans="2:15" ht="15" customHeight="1">
      <c r="B117" s="74" t="s">
        <v>58</v>
      </c>
      <c r="C117" s="239" t="s">
        <v>149</v>
      </c>
      <c r="D117" s="239"/>
      <c r="E117" s="239"/>
      <c r="F117" s="239"/>
      <c r="G117" s="239"/>
      <c r="H117" s="239"/>
      <c r="I117" s="239"/>
      <c r="J117" s="1">
        <f t="shared" ref="J117:O117" si="40">J70</f>
        <v>0</v>
      </c>
      <c r="K117" s="1">
        <f t="shared" si="40"/>
        <v>0</v>
      </c>
      <c r="L117" s="94">
        <f t="shared" si="40"/>
        <v>0</v>
      </c>
      <c r="M117" s="94">
        <f t="shared" si="40"/>
        <v>0</v>
      </c>
      <c r="N117" s="94">
        <f t="shared" si="40"/>
        <v>0</v>
      </c>
      <c r="O117" s="113">
        <f t="shared" si="40"/>
        <v>0</v>
      </c>
    </row>
    <row r="118" spans="2:15" ht="15" customHeight="1">
      <c r="B118" s="74" t="s">
        <v>60</v>
      </c>
      <c r="C118" s="239" t="s">
        <v>150</v>
      </c>
      <c r="D118" s="239"/>
      <c r="E118" s="239"/>
      <c r="F118" s="239"/>
      <c r="G118" s="239"/>
      <c r="H118" s="239"/>
      <c r="I118" s="239"/>
      <c r="J118" s="1">
        <f t="shared" ref="J118:O118" si="41">J92</f>
        <v>0</v>
      </c>
      <c r="K118" s="1">
        <f t="shared" si="41"/>
        <v>0</v>
      </c>
      <c r="L118" s="94">
        <f t="shared" si="41"/>
        <v>0</v>
      </c>
      <c r="M118" s="94">
        <f t="shared" si="41"/>
        <v>0</v>
      </c>
      <c r="N118" s="94">
        <f t="shared" si="41"/>
        <v>0</v>
      </c>
      <c r="O118" s="113">
        <f t="shared" si="41"/>
        <v>0</v>
      </c>
    </row>
    <row r="119" spans="2:15">
      <c r="B119" s="74" t="s">
        <v>62</v>
      </c>
      <c r="C119" s="239" t="s">
        <v>151</v>
      </c>
      <c r="D119" s="239"/>
      <c r="E119" s="239"/>
      <c r="F119" s="239"/>
      <c r="G119" s="239"/>
      <c r="H119" s="239"/>
      <c r="I119" s="239"/>
      <c r="J119" s="1">
        <f t="shared" ref="J119:O119" si="42">J99</f>
        <v>0</v>
      </c>
      <c r="K119" s="1">
        <f t="shared" si="42"/>
        <v>0</v>
      </c>
      <c r="L119" s="94">
        <f t="shared" si="42"/>
        <v>0</v>
      </c>
      <c r="M119" s="94">
        <f t="shared" si="42"/>
        <v>0</v>
      </c>
      <c r="N119" s="94">
        <f t="shared" si="42"/>
        <v>0</v>
      </c>
      <c r="O119" s="113">
        <f t="shared" si="42"/>
        <v>0</v>
      </c>
    </row>
    <row r="120" spans="2:15" ht="15" customHeight="1">
      <c r="B120" s="235" t="s">
        <v>152</v>
      </c>
      <c r="C120" s="236"/>
      <c r="D120" s="236"/>
      <c r="E120" s="236"/>
      <c r="F120" s="236"/>
      <c r="G120" s="236"/>
      <c r="H120" s="236"/>
      <c r="I120" s="236"/>
      <c r="J120" s="2">
        <f t="shared" ref="J120:O120" si="43">TRUNC(SUM(J115:J119),2)</f>
        <v>0</v>
      </c>
      <c r="K120" s="2">
        <f t="shared" si="43"/>
        <v>0</v>
      </c>
      <c r="L120" s="96">
        <f t="shared" si="43"/>
        <v>0</v>
      </c>
      <c r="M120" s="96">
        <f t="shared" si="43"/>
        <v>0</v>
      </c>
      <c r="N120" s="96">
        <f t="shared" si="43"/>
        <v>0</v>
      </c>
      <c r="O120" s="115">
        <f t="shared" si="43"/>
        <v>0</v>
      </c>
    </row>
    <row r="121" spans="2:15">
      <c r="B121" s="74" t="s">
        <v>64</v>
      </c>
      <c r="C121" s="239" t="s">
        <v>153</v>
      </c>
      <c r="D121" s="239"/>
      <c r="E121" s="239"/>
      <c r="F121" s="239"/>
      <c r="G121" s="239"/>
      <c r="H121" s="239"/>
      <c r="I121" s="239"/>
      <c r="J121" s="1">
        <f t="shared" ref="J121:O121" si="44">J111</f>
        <v>0</v>
      </c>
      <c r="K121" s="1">
        <f t="shared" si="44"/>
        <v>0</v>
      </c>
      <c r="L121" s="94">
        <f t="shared" si="44"/>
        <v>0</v>
      </c>
      <c r="M121" s="94">
        <f t="shared" si="44"/>
        <v>0</v>
      </c>
      <c r="N121" s="94">
        <f t="shared" si="44"/>
        <v>0</v>
      </c>
      <c r="O121" s="113">
        <f t="shared" si="44"/>
        <v>0</v>
      </c>
    </row>
    <row r="122" spans="2:15" ht="15.75" thickBot="1">
      <c r="B122" s="237" t="s">
        <v>154</v>
      </c>
      <c r="C122" s="238"/>
      <c r="D122" s="238"/>
      <c r="E122" s="238"/>
      <c r="F122" s="238"/>
      <c r="G122" s="238"/>
      <c r="H122" s="238"/>
      <c r="I122" s="238"/>
      <c r="J122" s="31">
        <f t="shared" ref="J122:O122" si="45">TRUNC((J$120+J$103+J$104)/((1-$I$105)/1),2)</f>
        <v>0</v>
      </c>
      <c r="K122" s="31">
        <f t="shared" si="45"/>
        <v>0</v>
      </c>
      <c r="L122" s="95">
        <f t="shared" si="45"/>
        <v>0</v>
      </c>
      <c r="M122" s="95">
        <f t="shared" si="45"/>
        <v>0</v>
      </c>
      <c r="N122" s="95">
        <f t="shared" si="45"/>
        <v>0</v>
      </c>
      <c r="O122" s="114">
        <f t="shared" si="45"/>
        <v>0</v>
      </c>
    </row>
    <row r="123" spans="2:15" ht="21.75" customHeight="1" thickTop="1">
      <c r="B123" s="17"/>
      <c r="C123" s="17"/>
      <c r="D123" s="17"/>
      <c r="E123" s="17"/>
      <c r="F123" s="17"/>
      <c r="G123" s="17"/>
      <c r="H123" s="17"/>
      <c r="I123" s="17"/>
      <c r="K123" s="20"/>
      <c r="L123" s="20"/>
      <c r="M123" s="20"/>
      <c r="N123" s="20"/>
    </row>
    <row r="124" spans="2:15">
      <c r="B124" s="17"/>
      <c r="C124" s="17"/>
      <c r="D124" s="17"/>
      <c r="E124" s="17"/>
      <c r="F124" s="17"/>
      <c r="G124" s="17"/>
      <c r="H124" s="17"/>
      <c r="I124" s="17"/>
      <c r="K124" s="20"/>
      <c r="L124" s="20"/>
      <c r="M124" s="20"/>
      <c r="N124" s="20"/>
    </row>
    <row r="125" spans="2:15">
      <c r="J125" s="18"/>
    </row>
    <row r="126" spans="2:15">
      <c r="D126" s="15"/>
    </row>
    <row r="128" spans="2:15">
      <c r="F128" s="15"/>
    </row>
    <row r="129" spans="7:7">
      <c r="G129" s="19"/>
    </row>
  </sheetData>
  <sheetProtection selectLockedCells="1" selectUnlockedCells="1"/>
  <mergeCells count="119">
    <mergeCell ref="B6:O6"/>
    <mergeCell ref="B2:O2"/>
    <mergeCell ref="B3:O3"/>
    <mergeCell ref="B4:O4"/>
    <mergeCell ref="B5:O5"/>
    <mergeCell ref="C15:I15"/>
    <mergeCell ref="C14:I14"/>
    <mergeCell ref="B46:H46"/>
    <mergeCell ref="B94:O94"/>
    <mergeCell ref="C41:H41"/>
    <mergeCell ref="C42:H42"/>
    <mergeCell ref="B36:O36"/>
    <mergeCell ref="B35:O35"/>
    <mergeCell ref="C21:H21"/>
    <mergeCell ref="C50:G50"/>
    <mergeCell ref="B62:O62"/>
    <mergeCell ref="B56:O56"/>
    <mergeCell ref="B73:O73"/>
    <mergeCell ref="B8:O8"/>
    <mergeCell ref="B9:O9"/>
    <mergeCell ref="B10:O10"/>
    <mergeCell ref="B48:O48"/>
    <mergeCell ref="B47:O47"/>
    <mergeCell ref="C58:I58"/>
    <mergeCell ref="B92:I92"/>
    <mergeCell ref="B99:I99"/>
    <mergeCell ref="B93:O93"/>
    <mergeCell ref="C96:I96"/>
    <mergeCell ref="C52:G52"/>
    <mergeCell ref="B81:H81"/>
    <mergeCell ref="B54:I54"/>
    <mergeCell ref="C65:H65"/>
    <mergeCell ref="C68:H68"/>
    <mergeCell ref="B83:O83"/>
    <mergeCell ref="B63:O63"/>
    <mergeCell ref="B87:O87"/>
    <mergeCell ref="C77:H77"/>
    <mergeCell ref="B88:O88"/>
    <mergeCell ref="B86:H86"/>
    <mergeCell ref="C90:I90"/>
    <mergeCell ref="C85:H85"/>
    <mergeCell ref="B82:O82"/>
    <mergeCell ref="B74:H74"/>
    <mergeCell ref="B89:I89"/>
    <mergeCell ref="B84:H84"/>
    <mergeCell ref="C80:H80"/>
    <mergeCell ref="B57:I57"/>
    <mergeCell ref="C59:I59"/>
    <mergeCell ref="G11:H11"/>
    <mergeCell ref="C40:H40"/>
    <mergeCell ref="B28:I28"/>
    <mergeCell ref="C51:G51"/>
    <mergeCell ref="C13:I13"/>
    <mergeCell ref="C16:I16"/>
    <mergeCell ref="C17:I17"/>
    <mergeCell ref="C66:H66"/>
    <mergeCell ref="C76:H76"/>
    <mergeCell ref="C44:H44"/>
    <mergeCell ref="C39:H39"/>
    <mergeCell ref="C24:H24"/>
    <mergeCell ref="B72:O72"/>
    <mergeCell ref="C53:G53"/>
    <mergeCell ref="B18:K18"/>
    <mergeCell ref="B31:H31"/>
    <mergeCell ref="B19:O19"/>
    <mergeCell ref="B29:O29"/>
    <mergeCell ref="B30:O30"/>
    <mergeCell ref="B20:H20"/>
    <mergeCell ref="C26:H26"/>
    <mergeCell ref="C69:H69"/>
    <mergeCell ref="B55:O55"/>
    <mergeCell ref="C60:I60"/>
    <mergeCell ref="C104:H104"/>
    <mergeCell ref="B95:I95"/>
    <mergeCell ref="C98:I98"/>
    <mergeCell ref="C106:H106"/>
    <mergeCell ref="B113:O113"/>
    <mergeCell ref="C119:I119"/>
    <mergeCell ref="B101:O101"/>
    <mergeCell ref="B100:O100"/>
    <mergeCell ref="C97:I97"/>
    <mergeCell ref="B102:H102"/>
    <mergeCell ref="C116:I116"/>
    <mergeCell ref="C22:H22"/>
    <mergeCell ref="C23:H23"/>
    <mergeCell ref="B49:I49"/>
    <mergeCell ref="C38:H38"/>
    <mergeCell ref="C43:H43"/>
    <mergeCell ref="B34:H34"/>
    <mergeCell ref="C25:H25"/>
    <mergeCell ref="B27:I27"/>
    <mergeCell ref="C33:H33"/>
    <mergeCell ref="C32:H32"/>
    <mergeCell ref="C45:H45"/>
    <mergeCell ref="B37:H37"/>
    <mergeCell ref="B64:H64"/>
    <mergeCell ref="B70:H70"/>
    <mergeCell ref="C67:H67"/>
    <mergeCell ref="C78:H78"/>
    <mergeCell ref="C118:I118"/>
    <mergeCell ref="B122:I122"/>
    <mergeCell ref="B61:I61"/>
    <mergeCell ref="C121:I121"/>
    <mergeCell ref="C108:H108"/>
    <mergeCell ref="C75:H75"/>
    <mergeCell ref="C105:H105"/>
    <mergeCell ref="C91:I91"/>
    <mergeCell ref="C79:H79"/>
    <mergeCell ref="B111:H111"/>
    <mergeCell ref="C117:I117"/>
    <mergeCell ref="C107:H107"/>
    <mergeCell ref="C109:H109"/>
    <mergeCell ref="C110:H110"/>
    <mergeCell ref="B114:I114"/>
    <mergeCell ref="B112:O112"/>
    <mergeCell ref="C115:I115"/>
    <mergeCell ref="B71:O71"/>
    <mergeCell ref="B120:I120"/>
    <mergeCell ref="C103:H103"/>
  </mergeCells>
  <phoneticPr fontId="13" type="noConversion"/>
  <conditionalFormatting sqref="B2:B6">
    <cfRule type="cellIs" dxfId="8" priority="1" operator="equal">
      <formula>"X"</formula>
    </cfRule>
    <cfRule type="cellIs" dxfId="7" priority="2" operator="equal">
      <formula>"X"</formula>
    </cfRule>
    <cfRule type="cellIs" dxfId="6" priority="3" operator="equal">
      <formula>"X"</formula>
    </cfRule>
  </conditionalFormatting>
  <pageMargins left="1.1811023622047245" right="1.1811023622047245" top="0.86614173228346458" bottom="0.86614173228346458" header="0.78740157480314965" footer="0.78740157480314965"/>
  <pageSetup paperSize="9" scale="21" firstPageNumber="0" orientation="landscape" horizontalDpi="4294967294" verticalDpi="4294967294" r:id="rId1"/>
  <headerFooter alignWithMargins="0">
    <oddHeader>&amp;C&amp;"Times New Roman,Regular"&amp;12&amp;A</oddHeader>
    <oddFooter>&amp;C&amp;"Times New Roman,Regular"&amp;12Página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4"/>
  <sheetViews>
    <sheetView view="pageBreakPreview" topLeftCell="A52" zoomScale="60" zoomScaleNormal="90" workbookViewId="0">
      <selection activeCell="F55" sqref="F55:F101"/>
    </sheetView>
  </sheetViews>
  <sheetFormatPr defaultRowHeight="15"/>
  <cols>
    <col min="1" max="1" width="5.7109375" customWidth="1"/>
    <col min="2" max="2" width="12.7109375" customWidth="1"/>
    <col min="3" max="3" width="102.85546875" bestFit="1" customWidth="1"/>
    <col min="4" max="4" width="13.7109375" customWidth="1"/>
    <col min="5" max="5" width="15.140625" customWidth="1"/>
    <col min="6" max="6" width="17.28515625" customWidth="1"/>
    <col min="7" max="7" width="21" customWidth="1"/>
    <col min="8" max="8" width="20.42578125" bestFit="1" customWidth="1"/>
    <col min="9" max="9" width="21.7109375" customWidth="1"/>
    <col min="10" max="10" width="5.7109375" customWidth="1"/>
    <col min="11" max="11" width="13" bestFit="1" customWidth="1"/>
    <col min="12" max="12" width="1.28515625" customWidth="1"/>
    <col min="13" max="13" width="17" customWidth="1"/>
    <col min="14" max="14" width="15.5703125" customWidth="1"/>
  </cols>
  <sheetData>
    <row r="1" spans="2:12" ht="15.75" thickBot="1"/>
    <row r="2" spans="2:12" ht="19.5" thickTop="1">
      <c r="B2" s="220" t="s">
        <v>0</v>
      </c>
      <c r="C2" s="221"/>
      <c r="D2" s="221"/>
      <c r="E2" s="221"/>
      <c r="F2" s="221"/>
      <c r="G2" s="221"/>
      <c r="H2" s="222"/>
      <c r="I2" s="75"/>
      <c r="J2" s="75"/>
      <c r="K2" s="75"/>
      <c r="L2" s="75"/>
    </row>
    <row r="3" spans="2:12" ht="18.75">
      <c r="B3" s="223" t="s">
        <v>1</v>
      </c>
      <c r="C3" s="224"/>
      <c r="D3" s="224"/>
      <c r="E3" s="224"/>
      <c r="F3" s="224"/>
      <c r="G3" s="224"/>
      <c r="H3" s="225"/>
      <c r="I3" s="326"/>
      <c r="J3" s="322"/>
      <c r="K3" s="322"/>
      <c r="L3" s="322"/>
    </row>
    <row r="4" spans="2:12" ht="18.75">
      <c r="B4" s="223" t="s">
        <v>2</v>
      </c>
      <c r="C4" s="224"/>
      <c r="D4" s="224"/>
      <c r="E4" s="224"/>
      <c r="F4" s="224"/>
      <c r="G4" s="224"/>
      <c r="H4" s="225"/>
      <c r="I4" s="326"/>
      <c r="J4" s="322"/>
      <c r="K4" s="322"/>
      <c r="L4" s="322"/>
    </row>
    <row r="5" spans="2:12" ht="18.75">
      <c r="B5" s="223"/>
      <c r="C5" s="224"/>
      <c r="D5" s="224"/>
      <c r="E5" s="224"/>
      <c r="F5" s="224"/>
      <c r="G5" s="224"/>
      <c r="H5" s="225"/>
      <c r="I5" s="322"/>
      <c r="J5" s="322"/>
      <c r="K5" s="322"/>
      <c r="L5" s="322"/>
    </row>
    <row r="6" spans="2:12" ht="19.5" thickBot="1">
      <c r="B6" s="226"/>
      <c r="C6" s="227"/>
      <c r="D6" s="227"/>
      <c r="E6" s="227"/>
      <c r="F6" s="227"/>
      <c r="G6" s="227"/>
      <c r="H6" s="228"/>
      <c r="I6" s="322"/>
      <c r="J6" s="322"/>
      <c r="K6" s="322"/>
      <c r="L6" s="322"/>
    </row>
    <row r="7" spans="2:12" ht="16.5" thickTop="1" thickBot="1"/>
    <row r="8" spans="2:12" ht="15.75" thickTop="1">
      <c r="B8" s="292" t="s">
        <v>3</v>
      </c>
      <c r="C8" s="293"/>
      <c r="D8" s="293"/>
      <c r="E8" s="293"/>
      <c r="F8" s="293"/>
      <c r="G8" s="293"/>
      <c r="H8" s="294"/>
    </row>
    <row r="9" spans="2:12" ht="15.75" thickBot="1">
      <c r="B9" s="229" t="s">
        <v>155</v>
      </c>
      <c r="C9" s="230"/>
      <c r="D9" s="230"/>
      <c r="E9" s="230"/>
      <c r="F9" s="230"/>
      <c r="G9" s="230"/>
      <c r="H9" s="231"/>
    </row>
    <row r="10" spans="2:12" ht="16.5" thickTop="1" thickBot="1">
      <c r="B10" s="323"/>
      <c r="C10" s="324"/>
      <c r="D10" s="324"/>
      <c r="E10" s="324"/>
      <c r="F10" s="324"/>
      <c r="G10" s="324"/>
      <c r="H10" s="325"/>
    </row>
    <row r="11" spans="2:12" ht="18" thickTop="1">
      <c r="B11" s="366" t="s">
        <v>156</v>
      </c>
      <c r="C11" s="367"/>
      <c r="D11" s="367"/>
      <c r="E11" s="367"/>
      <c r="F11" s="367"/>
      <c r="G11" s="367"/>
      <c r="H11" s="368"/>
    </row>
    <row r="12" spans="2:12" ht="23.25" customHeight="1">
      <c r="B12" s="314" t="s">
        <v>157</v>
      </c>
      <c r="C12" s="316" t="s">
        <v>158</v>
      </c>
      <c r="D12" s="318" t="s">
        <v>159</v>
      </c>
      <c r="E12" s="318" t="s">
        <v>160</v>
      </c>
      <c r="F12" s="316" t="s">
        <v>161</v>
      </c>
      <c r="G12" s="320" t="s">
        <v>162</v>
      </c>
      <c r="H12" s="321"/>
    </row>
    <row r="13" spans="2:12">
      <c r="B13" s="315"/>
      <c r="C13" s="317"/>
      <c r="D13" s="319"/>
      <c r="E13" s="319"/>
      <c r="F13" s="317"/>
      <c r="G13" s="209" t="s">
        <v>163</v>
      </c>
      <c r="H13" s="76" t="s">
        <v>22</v>
      </c>
    </row>
    <row r="14" spans="2:12">
      <c r="B14" s="33" t="s">
        <v>164</v>
      </c>
      <c r="C14" s="34" t="s">
        <v>165</v>
      </c>
      <c r="D14" s="35">
        <f>4*25</f>
        <v>100</v>
      </c>
      <c r="E14" s="35">
        <v>4</v>
      </c>
      <c r="F14" s="35" t="s">
        <v>166</v>
      </c>
      <c r="G14" s="36"/>
      <c r="H14" s="37">
        <f>G14*E14</f>
        <v>0</v>
      </c>
    </row>
    <row r="15" spans="2:12" ht="35.25" customHeight="1">
      <c r="B15" s="33" t="s">
        <v>167</v>
      </c>
      <c r="C15" s="38" t="s">
        <v>168</v>
      </c>
      <c r="D15" s="35">
        <f>3*25</f>
        <v>75</v>
      </c>
      <c r="E15" s="35">
        <v>3</v>
      </c>
      <c r="F15" s="35" t="s">
        <v>166</v>
      </c>
      <c r="G15" s="36"/>
      <c r="H15" s="37">
        <f t="shared" ref="H14:H22" si="0">G15*E15</f>
        <v>0</v>
      </c>
    </row>
    <row r="16" spans="2:12">
      <c r="B16" s="33" t="s">
        <v>169</v>
      </c>
      <c r="C16" s="34" t="s">
        <v>170</v>
      </c>
      <c r="D16" s="35">
        <f>2*25</f>
        <v>50</v>
      </c>
      <c r="E16" s="35">
        <v>2</v>
      </c>
      <c r="F16" s="35" t="s">
        <v>171</v>
      </c>
      <c r="G16" s="36"/>
      <c r="H16" s="37">
        <f t="shared" si="0"/>
        <v>0</v>
      </c>
    </row>
    <row r="17" spans="2:10">
      <c r="B17" s="33" t="s">
        <v>172</v>
      </c>
      <c r="C17" s="34" t="s">
        <v>173</v>
      </c>
      <c r="D17" s="35">
        <f>3*25</f>
        <v>75</v>
      </c>
      <c r="E17" s="35">
        <v>3</v>
      </c>
      <c r="F17" s="35" t="s">
        <v>166</v>
      </c>
      <c r="G17" s="36"/>
      <c r="H17" s="37">
        <f t="shared" si="0"/>
        <v>0</v>
      </c>
    </row>
    <row r="18" spans="2:10" ht="60">
      <c r="B18" s="33" t="s">
        <v>174</v>
      </c>
      <c r="C18" s="34" t="s">
        <v>175</v>
      </c>
      <c r="D18" s="35">
        <f>2*25</f>
        <v>50</v>
      </c>
      <c r="E18" s="35">
        <v>2</v>
      </c>
      <c r="F18" s="35" t="s">
        <v>176</v>
      </c>
      <c r="G18" s="36"/>
      <c r="H18" s="37">
        <f t="shared" si="0"/>
        <v>0</v>
      </c>
    </row>
    <row r="19" spans="2:10">
      <c r="B19" s="33" t="s">
        <v>177</v>
      </c>
      <c r="C19" s="34" t="s">
        <v>178</v>
      </c>
      <c r="D19" s="35">
        <f>3*25</f>
        <v>75</v>
      </c>
      <c r="E19" s="35">
        <v>3</v>
      </c>
      <c r="F19" s="35" t="s">
        <v>176</v>
      </c>
      <c r="G19" s="36"/>
      <c r="H19" s="37">
        <f t="shared" si="0"/>
        <v>0</v>
      </c>
    </row>
    <row r="20" spans="2:10">
      <c r="B20" s="33" t="s">
        <v>179</v>
      </c>
      <c r="C20" s="34" t="s">
        <v>180</v>
      </c>
      <c r="D20" s="35">
        <f>2*25</f>
        <v>50</v>
      </c>
      <c r="E20" s="35">
        <v>2</v>
      </c>
      <c r="F20" s="35" t="s">
        <v>161</v>
      </c>
      <c r="G20" s="36"/>
      <c r="H20" s="37">
        <f t="shared" si="0"/>
        <v>0</v>
      </c>
    </row>
    <row r="21" spans="2:10" ht="15.75">
      <c r="B21" s="33" t="s">
        <v>181</v>
      </c>
      <c r="C21" s="204" t="s">
        <v>182</v>
      </c>
      <c r="D21" s="35">
        <f>1*25</f>
        <v>25</v>
      </c>
      <c r="E21" s="35">
        <v>1</v>
      </c>
      <c r="F21" s="35" t="s">
        <v>161</v>
      </c>
      <c r="G21" s="36"/>
      <c r="H21" s="37">
        <f t="shared" si="0"/>
        <v>0</v>
      </c>
    </row>
    <row r="22" spans="2:10">
      <c r="B22" s="33" t="s">
        <v>183</v>
      </c>
      <c r="C22" s="34" t="s">
        <v>184</v>
      </c>
      <c r="D22" s="35">
        <f>1*25</f>
        <v>25</v>
      </c>
      <c r="E22" s="35">
        <v>1</v>
      </c>
      <c r="F22" s="35" t="s">
        <v>176</v>
      </c>
      <c r="G22" s="36"/>
      <c r="H22" s="37">
        <f t="shared" si="0"/>
        <v>0</v>
      </c>
    </row>
    <row r="23" spans="2:10" ht="15" customHeight="1">
      <c r="B23" s="363" t="s">
        <v>185</v>
      </c>
      <c r="C23" s="364"/>
      <c r="D23" s="364"/>
      <c r="E23" s="364"/>
      <c r="F23" s="364"/>
      <c r="G23" s="365"/>
      <c r="H23" s="77">
        <f>SUM(H14:H22)</f>
        <v>0</v>
      </c>
    </row>
    <row r="24" spans="2:10" ht="15.75" thickBot="1">
      <c r="B24" s="360" t="s">
        <v>186</v>
      </c>
      <c r="C24" s="361"/>
      <c r="D24" s="361"/>
      <c r="E24" s="361"/>
      <c r="F24" s="361"/>
      <c r="G24" s="362"/>
      <c r="H24" s="78">
        <f>H23/12</f>
        <v>0</v>
      </c>
    </row>
    <row r="25" spans="2:10" ht="17.25" thickTop="1" thickBot="1">
      <c r="B25" s="24"/>
      <c r="C25" s="24"/>
      <c r="D25" s="24"/>
      <c r="E25" s="24"/>
      <c r="F25" s="24"/>
      <c r="G25" s="24"/>
      <c r="H25" s="25"/>
    </row>
    <row r="26" spans="2:10" ht="18" thickTop="1">
      <c r="B26" s="311" t="s">
        <v>187</v>
      </c>
      <c r="C26" s="312"/>
      <c r="D26" s="312"/>
      <c r="E26" s="312"/>
      <c r="F26" s="312"/>
      <c r="G26" s="312"/>
      <c r="H26" s="313"/>
    </row>
    <row r="27" spans="2:10" ht="23.25" customHeight="1">
      <c r="B27" s="314" t="s">
        <v>188</v>
      </c>
      <c r="C27" s="316" t="s">
        <v>158</v>
      </c>
      <c r="D27" s="318" t="s">
        <v>159</v>
      </c>
      <c r="E27" s="318" t="s">
        <v>160</v>
      </c>
      <c r="F27" s="316" t="s">
        <v>161</v>
      </c>
      <c r="G27" s="320" t="s">
        <v>162</v>
      </c>
      <c r="H27" s="321"/>
    </row>
    <row r="28" spans="2:10">
      <c r="B28" s="315"/>
      <c r="C28" s="317"/>
      <c r="D28" s="319"/>
      <c r="E28" s="319"/>
      <c r="F28" s="317"/>
      <c r="G28" s="129" t="s">
        <v>163</v>
      </c>
      <c r="H28" s="76" t="s">
        <v>22</v>
      </c>
    </row>
    <row r="29" spans="2:10" ht="45">
      <c r="B29" s="43">
        <v>1</v>
      </c>
      <c r="C29" s="47" t="s">
        <v>189</v>
      </c>
      <c r="D29" s="39">
        <v>2</v>
      </c>
      <c r="E29" s="40">
        <f>D29/'[1]Resumo dos Postos'!$G$18</f>
        <v>0.08</v>
      </c>
      <c r="F29" s="39" t="s">
        <v>190</v>
      </c>
      <c r="G29" s="41"/>
      <c r="H29" s="42">
        <f>G29*E29</f>
        <v>0</v>
      </c>
      <c r="J29" s="56"/>
    </row>
    <row r="30" spans="2:10">
      <c r="B30" s="43">
        <v>2</v>
      </c>
      <c r="C30" s="47" t="s">
        <v>191</v>
      </c>
      <c r="D30" s="39">
        <v>4</v>
      </c>
      <c r="E30" s="40">
        <f>D30/'[1]Resumo dos Postos'!$G$18</f>
        <v>0.16</v>
      </c>
      <c r="F30" s="39" t="s">
        <v>171</v>
      </c>
      <c r="G30" s="41"/>
      <c r="H30" s="42">
        <f t="shared" ref="H30:H48" si="1">G30*E30</f>
        <v>0</v>
      </c>
      <c r="J30" s="56"/>
    </row>
    <row r="31" spans="2:10" ht="30">
      <c r="B31" s="43">
        <v>3</v>
      </c>
      <c r="C31" s="47" t="s">
        <v>192</v>
      </c>
      <c r="D31" s="39">
        <v>4</v>
      </c>
      <c r="E31" s="40">
        <f>D31/'[1]Resumo dos Postos'!$G$18</f>
        <v>0.16</v>
      </c>
      <c r="F31" s="39" t="s">
        <v>171</v>
      </c>
      <c r="G31" s="41"/>
      <c r="H31" s="42">
        <f t="shared" si="1"/>
        <v>0</v>
      </c>
      <c r="J31" s="56"/>
    </row>
    <row r="32" spans="2:10" ht="30">
      <c r="B32" s="43">
        <v>4</v>
      </c>
      <c r="C32" s="47" t="s">
        <v>193</v>
      </c>
      <c r="D32" s="39">
        <v>2</v>
      </c>
      <c r="E32" s="40">
        <f>D32/'[1]Resumo dos Postos'!$G$18</f>
        <v>0.08</v>
      </c>
      <c r="F32" s="39" t="s">
        <v>171</v>
      </c>
      <c r="G32" s="41"/>
      <c r="H32" s="42">
        <f t="shared" si="1"/>
        <v>0</v>
      </c>
      <c r="J32" s="56"/>
    </row>
    <row r="33" spans="2:10" ht="30">
      <c r="B33" s="43">
        <v>5</v>
      </c>
      <c r="C33" s="47" t="s">
        <v>194</v>
      </c>
      <c r="D33" s="39">
        <v>12</v>
      </c>
      <c r="E33" s="40">
        <f>D33/'[1]Resumo dos Postos'!$G$18</f>
        <v>0.48</v>
      </c>
      <c r="F33" s="39" t="s">
        <v>171</v>
      </c>
      <c r="G33" s="41"/>
      <c r="H33" s="42">
        <f t="shared" si="1"/>
        <v>0</v>
      </c>
      <c r="J33" s="56"/>
    </row>
    <row r="34" spans="2:10" ht="30">
      <c r="B34" s="43">
        <v>6</v>
      </c>
      <c r="C34" s="47" t="s">
        <v>195</v>
      </c>
      <c r="D34" s="39">
        <v>2</v>
      </c>
      <c r="E34" s="40">
        <f>D34/'[1]Resumo dos Postos'!$G$18</f>
        <v>0.08</v>
      </c>
      <c r="F34" s="39" t="s">
        <v>171</v>
      </c>
      <c r="G34" s="41"/>
      <c r="H34" s="42">
        <f t="shared" si="1"/>
        <v>0</v>
      </c>
      <c r="J34" s="56"/>
    </row>
    <row r="35" spans="2:10">
      <c r="B35" s="43">
        <v>7</v>
      </c>
      <c r="C35" s="47" t="s">
        <v>196</v>
      </c>
      <c r="D35" s="39">
        <v>2</v>
      </c>
      <c r="E35" s="40">
        <v>2</v>
      </c>
      <c r="F35" s="39" t="s">
        <v>171</v>
      </c>
      <c r="G35" s="41"/>
      <c r="H35" s="42">
        <f>G35*E35</f>
        <v>0</v>
      </c>
      <c r="J35" s="56"/>
    </row>
    <row r="36" spans="2:10" ht="30">
      <c r="B36" s="43">
        <v>8</v>
      </c>
      <c r="C36" s="47" t="s">
        <v>197</v>
      </c>
      <c r="D36" s="39">
        <v>11</v>
      </c>
      <c r="E36" s="40">
        <f>D36/'[1]Resumo dos Postos'!$G$18</f>
        <v>0.44</v>
      </c>
      <c r="F36" s="39" t="s">
        <v>171</v>
      </c>
      <c r="G36" s="41"/>
      <c r="H36" s="42">
        <f t="shared" si="1"/>
        <v>0</v>
      </c>
      <c r="J36" s="56"/>
    </row>
    <row r="37" spans="2:10">
      <c r="B37" s="43">
        <v>9</v>
      </c>
      <c r="C37" s="47" t="s">
        <v>198</v>
      </c>
      <c r="D37" s="39">
        <v>14</v>
      </c>
      <c r="E37" s="40">
        <f>D37/'[1]Resumo dos Postos'!$G$18</f>
        <v>0.56000000000000005</v>
      </c>
      <c r="F37" s="39" t="s">
        <v>171</v>
      </c>
      <c r="G37" s="41"/>
      <c r="H37" s="42">
        <f t="shared" si="1"/>
        <v>0</v>
      </c>
      <c r="J37" s="56"/>
    </row>
    <row r="38" spans="2:10">
      <c r="B38" s="43">
        <v>10</v>
      </c>
      <c r="C38" s="47" t="s">
        <v>199</v>
      </c>
      <c r="D38" s="39">
        <v>2</v>
      </c>
      <c r="E38" s="40">
        <f>D38/'[1]Resumo dos Postos'!$G$18</f>
        <v>0.08</v>
      </c>
      <c r="F38" s="39" t="s">
        <v>171</v>
      </c>
      <c r="G38" s="41"/>
      <c r="H38" s="42">
        <f>G38*E38</f>
        <v>0</v>
      </c>
      <c r="J38" s="56"/>
    </row>
    <row r="39" spans="2:10" ht="45">
      <c r="B39" s="48">
        <v>11</v>
      </c>
      <c r="C39" s="47" t="s">
        <v>200</v>
      </c>
      <c r="D39" s="35">
        <v>4</v>
      </c>
      <c r="E39" s="49">
        <f>D39/'[1]Resumo dos Postos'!$G$18</f>
        <v>0.16</v>
      </c>
      <c r="F39" s="35" t="s">
        <v>171</v>
      </c>
      <c r="G39" s="50"/>
      <c r="H39" s="51">
        <f t="shared" si="1"/>
        <v>0</v>
      </c>
      <c r="J39" s="56"/>
    </row>
    <row r="40" spans="2:10" ht="30">
      <c r="B40" s="43">
        <v>12</v>
      </c>
      <c r="C40" s="47" t="s">
        <v>201</v>
      </c>
      <c r="D40" s="39">
        <v>2</v>
      </c>
      <c r="E40" s="40">
        <f>D40/'[1]Resumo dos Postos'!$G$18</f>
        <v>0.08</v>
      </c>
      <c r="F40" s="39" t="s">
        <v>202</v>
      </c>
      <c r="G40" s="41"/>
      <c r="H40" s="42">
        <f t="shared" si="1"/>
        <v>0</v>
      </c>
      <c r="J40" s="56"/>
    </row>
    <row r="41" spans="2:10" ht="45">
      <c r="B41" s="43">
        <v>13</v>
      </c>
      <c r="C41" s="47" t="s">
        <v>203</v>
      </c>
      <c r="D41" s="39">
        <v>2</v>
      </c>
      <c r="E41" s="40">
        <f>D41/'[1]Resumo dos Postos'!$G$18</f>
        <v>0.08</v>
      </c>
      <c r="F41" s="39" t="s">
        <v>171</v>
      </c>
      <c r="G41" s="41"/>
      <c r="H41" s="42">
        <f t="shared" si="1"/>
        <v>0</v>
      </c>
      <c r="J41" s="56"/>
    </row>
    <row r="42" spans="2:10" ht="30">
      <c r="B42" s="43">
        <v>14</v>
      </c>
      <c r="C42" s="47" t="s">
        <v>204</v>
      </c>
      <c r="D42" s="39">
        <v>4</v>
      </c>
      <c r="E42" s="40">
        <f>D42/'[1]Resumo dos Postos'!$G$18</f>
        <v>0.16</v>
      </c>
      <c r="F42" s="39" t="s">
        <v>171</v>
      </c>
      <c r="G42" s="41"/>
      <c r="H42" s="42">
        <f t="shared" si="1"/>
        <v>0</v>
      </c>
      <c r="J42" s="56"/>
    </row>
    <row r="43" spans="2:10" ht="30">
      <c r="B43" s="43">
        <v>15</v>
      </c>
      <c r="C43" s="47" t="s">
        <v>205</v>
      </c>
      <c r="D43" s="39">
        <v>4</v>
      </c>
      <c r="E43" s="40">
        <f>D43/'[1]Resumo dos Postos'!$G$18</f>
        <v>0.16</v>
      </c>
      <c r="F43" s="39" t="s">
        <v>190</v>
      </c>
      <c r="G43" s="41"/>
      <c r="H43" s="42">
        <f t="shared" si="1"/>
        <v>0</v>
      </c>
      <c r="J43" s="56"/>
    </row>
    <row r="44" spans="2:10">
      <c r="B44" s="43">
        <v>16</v>
      </c>
      <c r="C44" s="47" t="s">
        <v>206</v>
      </c>
      <c r="D44" s="39">
        <v>2</v>
      </c>
      <c r="E44" s="40">
        <f>D44/'[1]Resumo dos Postos'!$G$18</f>
        <v>0.08</v>
      </c>
      <c r="F44" s="39" t="s">
        <v>171</v>
      </c>
      <c r="G44" s="41"/>
      <c r="H44" s="42">
        <f t="shared" si="1"/>
        <v>0</v>
      </c>
      <c r="J44" s="56"/>
    </row>
    <row r="45" spans="2:10" ht="30">
      <c r="B45" s="43">
        <v>17</v>
      </c>
      <c r="C45" s="47" t="s">
        <v>207</v>
      </c>
      <c r="D45" s="39">
        <v>2</v>
      </c>
      <c r="E45" s="40">
        <f>D45/'[1]Resumo dos Postos'!$G$18</f>
        <v>0.08</v>
      </c>
      <c r="F45" s="39" t="s">
        <v>202</v>
      </c>
      <c r="G45" s="41"/>
      <c r="H45" s="42">
        <f t="shared" si="1"/>
        <v>0</v>
      </c>
      <c r="J45" s="56"/>
    </row>
    <row r="46" spans="2:10">
      <c r="B46" s="43">
        <v>18</v>
      </c>
      <c r="C46" s="47" t="s">
        <v>208</v>
      </c>
      <c r="D46" s="39">
        <v>2</v>
      </c>
      <c r="E46" s="40">
        <f>D46/'[1]Resumo dos Postos'!$G$18</f>
        <v>0.08</v>
      </c>
      <c r="F46" s="39" t="s">
        <v>171</v>
      </c>
      <c r="G46" s="41"/>
      <c r="H46" s="42">
        <f t="shared" si="1"/>
        <v>0</v>
      </c>
      <c r="J46" s="56"/>
    </row>
    <row r="47" spans="2:10" ht="30">
      <c r="B47" s="43">
        <v>19</v>
      </c>
      <c r="C47" s="47" t="s">
        <v>209</v>
      </c>
      <c r="D47" s="39">
        <v>25</v>
      </c>
      <c r="E47" s="40">
        <f>D47/'[1]Resumo dos Postos'!$G$18</f>
        <v>1</v>
      </c>
      <c r="F47" s="39" t="s">
        <v>176</v>
      </c>
      <c r="G47" s="41"/>
      <c r="H47" s="42">
        <f t="shared" si="1"/>
        <v>0</v>
      </c>
      <c r="J47" s="56"/>
    </row>
    <row r="48" spans="2:10">
      <c r="B48" s="43">
        <v>20</v>
      </c>
      <c r="C48" s="47" t="s">
        <v>210</v>
      </c>
      <c r="D48" s="39">
        <v>4</v>
      </c>
      <c r="E48" s="40">
        <f>D48/'[1]Resumo dos Postos'!$G$18</f>
        <v>0.16</v>
      </c>
      <c r="F48" s="39" t="s">
        <v>171</v>
      </c>
      <c r="G48" s="41"/>
      <c r="H48" s="42">
        <f t="shared" si="1"/>
        <v>0</v>
      </c>
      <c r="J48" s="56"/>
    </row>
    <row r="49" spans="2:11" ht="15.75">
      <c r="B49" s="302" t="s">
        <v>211</v>
      </c>
      <c r="C49" s="303"/>
      <c r="D49" s="303"/>
      <c r="E49" s="303"/>
      <c r="F49" s="303"/>
      <c r="G49" s="303"/>
      <c r="H49" s="77">
        <f>SUM(H29:H48)</f>
        <v>0</v>
      </c>
    </row>
    <row r="50" spans="2:11" ht="16.5" thickBot="1">
      <c r="B50" s="304" t="s">
        <v>186</v>
      </c>
      <c r="C50" s="305"/>
      <c r="D50" s="305"/>
      <c r="E50" s="305"/>
      <c r="F50" s="305"/>
      <c r="G50" s="305"/>
      <c r="H50" s="78">
        <f>H49/12</f>
        <v>0</v>
      </c>
      <c r="J50" s="56"/>
      <c r="K50" s="56"/>
    </row>
    <row r="51" spans="2:11" ht="16.5" thickTop="1" thickBot="1">
      <c r="K51" s="56"/>
    </row>
    <row r="52" spans="2:11" ht="16.5" thickTop="1">
      <c r="B52" s="306" t="s">
        <v>212</v>
      </c>
      <c r="C52" s="307"/>
      <c r="D52" s="307"/>
      <c r="E52" s="307"/>
      <c r="F52" s="307"/>
      <c r="G52" s="307"/>
      <c r="H52" s="307"/>
      <c r="I52" s="308"/>
    </row>
    <row r="53" spans="2:11" ht="15" customHeight="1">
      <c r="B53" s="309" t="s">
        <v>188</v>
      </c>
      <c r="C53" s="310" t="s">
        <v>213</v>
      </c>
      <c r="D53" s="310" t="s">
        <v>159</v>
      </c>
      <c r="E53" s="310" t="s">
        <v>214</v>
      </c>
      <c r="F53" s="310" t="s">
        <v>163</v>
      </c>
      <c r="G53" s="310" t="s">
        <v>22</v>
      </c>
      <c r="H53" s="310" t="s">
        <v>215</v>
      </c>
      <c r="I53" s="358" t="s">
        <v>216</v>
      </c>
    </row>
    <row r="54" spans="2:11">
      <c r="B54" s="309"/>
      <c r="C54" s="310"/>
      <c r="D54" s="310"/>
      <c r="E54" s="310"/>
      <c r="F54" s="310"/>
      <c r="G54" s="310"/>
      <c r="H54" s="310"/>
      <c r="I54" s="359"/>
    </row>
    <row r="55" spans="2:11">
      <c r="B55" s="52">
        <v>1</v>
      </c>
      <c r="C55" s="98" t="s">
        <v>217</v>
      </c>
      <c r="D55" s="35">
        <v>2</v>
      </c>
      <c r="E55" s="35">
        <v>12</v>
      </c>
      <c r="F55" s="53"/>
      <c r="G55" s="53">
        <f>F55*D55</f>
        <v>0</v>
      </c>
      <c r="H55" s="54">
        <f>G55*0.1</f>
        <v>0</v>
      </c>
      <c r="I55" s="55">
        <f>(G55-H55)/E55</f>
        <v>0</v>
      </c>
    </row>
    <row r="56" spans="2:11">
      <c r="B56" s="52">
        <v>2</v>
      </c>
      <c r="C56" s="98" t="s">
        <v>218</v>
      </c>
      <c r="D56" s="35">
        <v>2</v>
      </c>
      <c r="E56" s="35">
        <v>12</v>
      </c>
      <c r="F56" s="53"/>
      <c r="G56" s="53">
        <f t="shared" ref="G56:G101" si="2">F56*D56</f>
        <v>0</v>
      </c>
      <c r="H56" s="54">
        <f t="shared" ref="H56:H101" si="3">G56*0.1</f>
        <v>0</v>
      </c>
      <c r="I56" s="55">
        <f t="shared" ref="I56:I101" si="4">(G56-H56)/E56</f>
        <v>0</v>
      </c>
    </row>
    <row r="57" spans="2:11">
      <c r="B57" s="52">
        <v>3</v>
      </c>
      <c r="C57" s="98" t="s">
        <v>219</v>
      </c>
      <c r="D57" s="35">
        <v>2</v>
      </c>
      <c r="E57" s="35">
        <v>12</v>
      </c>
      <c r="F57" s="53"/>
      <c r="G57" s="53">
        <f t="shared" si="2"/>
        <v>0</v>
      </c>
      <c r="H57" s="54">
        <f>G57*0.1</f>
        <v>0</v>
      </c>
      <c r="I57" s="55">
        <f t="shared" si="4"/>
        <v>0</v>
      </c>
    </row>
    <row r="58" spans="2:11" ht="30">
      <c r="B58" s="52">
        <v>4</v>
      </c>
      <c r="C58" s="47" t="s">
        <v>220</v>
      </c>
      <c r="D58" s="35">
        <v>2</v>
      </c>
      <c r="E58" s="35">
        <v>12</v>
      </c>
      <c r="F58" s="53"/>
      <c r="G58" s="53">
        <f t="shared" si="2"/>
        <v>0</v>
      </c>
      <c r="H58" s="54">
        <f t="shared" si="3"/>
        <v>0</v>
      </c>
      <c r="I58" s="55">
        <f t="shared" si="4"/>
        <v>0</v>
      </c>
    </row>
    <row r="59" spans="2:11">
      <c r="B59" s="52">
        <v>5</v>
      </c>
      <c r="C59" s="47" t="s">
        <v>221</v>
      </c>
      <c r="D59" s="35">
        <v>2</v>
      </c>
      <c r="E59" s="35">
        <v>12</v>
      </c>
      <c r="F59" s="53"/>
      <c r="G59" s="53">
        <f t="shared" si="2"/>
        <v>0</v>
      </c>
      <c r="H59" s="54">
        <f t="shared" si="3"/>
        <v>0</v>
      </c>
      <c r="I59" s="55">
        <f t="shared" si="4"/>
        <v>0</v>
      </c>
    </row>
    <row r="60" spans="2:11">
      <c r="B60" s="52">
        <v>6</v>
      </c>
      <c r="C60" s="47" t="s">
        <v>222</v>
      </c>
      <c r="D60" s="35">
        <v>2</v>
      </c>
      <c r="E60" s="35">
        <v>12</v>
      </c>
      <c r="F60" s="53"/>
      <c r="G60" s="53">
        <f t="shared" si="2"/>
        <v>0</v>
      </c>
      <c r="H60" s="54">
        <f t="shared" si="3"/>
        <v>0</v>
      </c>
      <c r="I60" s="55">
        <f t="shared" si="4"/>
        <v>0</v>
      </c>
    </row>
    <row r="61" spans="2:11">
      <c r="B61" s="52">
        <v>7</v>
      </c>
      <c r="C61" s="47" t="s">
        <v>223</v>
      </c>
      <c r="D61" s="35">
        <v>8</v>
      </c>
      <c r="E61" s="35">
        <v>12</v>
      </c>
      <c r="F61" s="53"/>
      <c r="G61" s="53">
        <f t="shared" si="2"/>
        <v>0</v>
      </c>
      <c r="H61" s="54">
        <f t="shared" si="3"/>
        <v>0</v>
      </c>
      <c r="I61" s="55">
        <f t="shared" si="4"/>
        <v>0</v>
      </c>
    </row>
    <row r="62" spans="2:11">
      <c r="B62" s="52">
        <v>8</v>
      </c>
      <c r="C62" s="98" t="s">
        <v>224</v>
      </c>
      <c r="D62" s="35">
        <v>2</v>
      </c>
      <c r="E62" s="35">
        <v>12</v>
      </c>
      <c r="F62" s="53"/>
      <c r="G62" s="53">
        <f t="shared" si="2"/>
        <v>0</v>
      </c>
      <c r="H62" s="54">
        <f t="shared" si="3"/>
        <v>0</v>
      </c>
      <c r="I62" s="55">
        <f t="shared" si="4"/>
        <v>0</v>
      </c>
    </row>
    <row r="63" spans="2:11">
      <c r="B63" s="52">
        <v>9</v>
      </c>
      <c r="C63" s="47" t="s">
        <v>225</v>
      </c>
      <c r="D63" s="35">
        <v>2</v>
      </c>
      <c r="E63" s="35">
        <v>12</v>
      </c>
      <c r="F63" s="53"/>
      <c r="G63" s="53">
        <f t="shared" si="2"/>
        <v>0</v>
      </c>
      <c r="H63" s="54">
        <f t="shared" si="3"/>
        <v>0</v>
      </c>
      <c r="I63" s="55">
        <f t="shared" si="4"/>
        <v>0</v>
      </c>
    </row>
    <row r="64" spans="2:11">
      <c r="B64" s="52">
        <v>10</v>
      </c>
      <c r="C64" s="47" t="s">
        <v>226</v>
      </c>
      <c r="D64" s="35">
        <v>4</v>
      </c>
      <c r="E64" s="35">
        <v>12</v>
      </c>
      <c r="F64" s="53"/>
      <c r="G64" s="53">
        <f t="shared" si="2"/>
        <v>0</v>
      </c>
      <c r="H64" s="54">
        <f t="shared" si="3"/>
        <v>0</v>
      </c>
      <c r="I64" s="55">
        <f t="shared" si="4"/>
        <v>0</v>
      </c>
    </row>
    <row r="65" spans="2:9">
      <c r="B65" s="52">
        <v>11</v>
      </c>
      <c r="C65" t="s">
        <v>227</v>
      </c>
      <c r="D65" s="35">
        <v>2</v>
      </c>
      <c r="E65" s="35">
        <v>12</v>
      </c>
      <c r="F65" s="53"/>
      <c r="G65" s="53">
        <f t="shared" si="2"/>
        <v>0</v>
      </c>
      <c r="H65" s="54">
        <f t="shared" si="3"/>
        <v>0</v>
      </c>
      <c r="I65" s="55">
        <f t="shared" si="4"/>
        <v>0</v>
      </c>
    </row>
    <row r="66" spans="2:9">
      <c r="B66" s="52">
        <v>12</v>
      </c>
      <c r="C66" s="98" t="s">
        <v>228</v>
      </c>
      <c r="D66" s="35">
        <v>2</v>
      </c>
      <c r="E66" s="35">
        <v>12</v>
      </c>
      <c r="F66" s="53"/>
      <c r="G66" s="53">
        <f t="shared" si="2"/>
        <v>0</v>
      </c>
      <c r="H66" s="54">
        <f t="shared" si="3"/>
        <v>0</v>
      </c>
      <c r="I66" s="55">
        <f t="shared" si="4"/>
        <v>0</v>
      </c>
    </row>
    <row r="67" spans="2:9">
      <c r="B67" s="52">
        <v>13</v>
      </c>
      <c r="C67" s="98" t="s">
        <v>229</v>
      </c>
      <c r="D67" s="35">
        <v>2</v>
      </c>
      <c r="E67" s="35">
        <v>12</v>
      </c>
      <c r="F67" s="53"/>
      <c r="G67" s="53">
        <f t="shared" si="2"/>
        <v>0</v>
      </c>
      <c r="H67" s="54">
        <f t="shared" si="3"/>
        <v>0</v>
      </c>
      <c r="I67" s="55">
        <f t="shared" si="4"/>
        <v>0</v>
      </c>
    </row>
    <row r="68" spans="2:9">
      <c r="B68" s="52">
        <v>14</v>
      </c>
      <c r="C68" s="98" t="s">
        <v>230</v>
      </c>
      <c r="D68" s="35">
        <v>2</v>
      </c>
      <c r="E68" s="35">
        <v>12</v>
      </c>
      <c r="F68" s="53"/>
      <c r="G68" s="53">
        <f t="shared" si="2"/>
        <v>0</v>
      </c>
      <c r="H68" s="54">
        <f t="shared" si="3"/>
        <v>0</v>
      </c>
      <c r="I68" s="55">
        <f t="shared" si="4"/>
        <v>0</v>
      </c>
    </row>
    <row r="69" spans="2:9">
      <c r="B69" s="52">
        <v>15</v>
      </c>
      <c r="C69" t="s">
        <v>231</v>
      </c>
      <c r="D69" s="35">
        <v>2</v>
      </c>
      <c r="E69" s="35">
        <v>12</v>
      </c>
      <c r="F69" s="53"/>
      <c r="G69" s="53">
        <f t="shared" si="2"/>
        <v>0</v>
      </c>
      <c r="H69" s="54">
        <f t="shared" si="3"/>
        <v>0</v>
      </c>
      <c r="I69" s="55">
        <f t="shared" si="4"/>
        <v>0</v>
      </c>
    </row>
    <row r="70" spans="2:9">
      <c r="B70" s="52">
        <v>16</v>
      </c>
      <c r="C70" s="98" t="s">
        <v>232</v>
      </c>
      <c r="D70" s="35">
        <v>4</v>
      </c>
      <c r="E70" s="35">
        <v>12</v>
      </c>
      <c r="F70" s="53"/>
      <c r="G70" s="53">
        <f t="shared" si="2"/>
        <v>0</v>
      </c>
      <c r="H70" s="54">
        <f t="shared" si="3"/>
        <v>0</v>
      </c>
      <c r="I70" s="55">
        <f t="shared" si="4"/>
        <v>0</v>
      </c>
    </row>
    <row r="71" spans="2:9" ht="45">
      <c r="B71" s="52">
        <v>17</v>
      </c>
      <c r="C71" s="47" t="s">
        <v>233</v>
      </c>
      <c r="D71" s="35">
        <v>2</v>
      </c>
      <c r="E71" s="35">
        <v>12</v>
      </c>
      <c r="F71" s="53"/>
      <c r="G71" s="53">
        <f t="shared" si="2"/>
        <v>0</v>
      </c>
      <c r="H71" s="54">
        <f t="shared" si="3"/>
        <v>0</v>
      </c>
      <c r="I71" s="55">
        <f t="shared" si="4"/>
        <v>0</v>
      </c>
    </row>
    <row r="72" spans="2:9">
      <c r="B72" s="52">
        <v>18</v>
      </c>
      <c r="C72" s="47" t="s">
        <v>234</v>
      </c>
      <c r="D72" s="35">
        <v>2</v>
      </c>
      <c r="E72" s="35">
        <v>12</v>
      </c>
      <c r="F72" s="53"/>
      <c r="G72" s="53">
        <f t="shared" si="2"/>
        <v>0</v>
      </c>
      <c r="H72" s="54">
        <f t="shared" si="3"/>
        <v>0</v>
      </c>
      <c r="I72" s="55">
        <f t="shared" si="4"/>
        <v>0</v>
      </c>
    </row>
    <row r="73" spans="2:9">
      <c r="B73" s="52">
        <v>19</v>
      </c>
      <c r="C73" s="47" t="s">
        <v>235</v>
      </c>
      <c r="D73" s="35">
        <v>2</v>
      </c>
      <c r="E73" s="35">
        <v>12</v>
      </c>
      <c r="F73" s="53"/>
      <c r="G73" s="53">
        <f t="shared" si="2"/>
        <v>0</v>
      </c>
      <c r="H73" s="54">
        <f t="shared" si="3"/>
        <v>0</v>
      </c>
      <c r="I73" s="55">
        <f t="shared" si="4"/>
        <v>0</v>
      </c>
    </row>
    <row r="74" spans="2:9">
      <c r="B74" s="52">
        <v>20</v>
      </c>
      <c r="C74" s="98" t="s">
        <v>236</v>
      </c>
      <c r="D74" s="35">
        <v>2</v>
      </c>
      <c r="E74" s="35">
        <v>12</v>
      </c>
      <c r="F74" s="53"/>
      <c r="G74" s="53">
        <f t="shared" si="2"/>
        <v>0</v>
      </c>
      <c r="H74" s="54">
        <f t="shared" si="3"/>
        <v>0</v>
      </c>
      <c r="I74" s="55">
        <f t="shared" si="4"/>
        <v>0</v>
      </c>
    </row>
    <row r="75" spans="2:9">
      <c r="B75" s="52">
        <v>21</v>
      </c>
      <c r="C75" s="47" t="s">
        <v>237</v>
      </c>
      <c r="D75" s="35">
        <v>2</v>
      </c>
      <c r="E75" s="35">
        <v>12</v>
      </c>
      <c r="F75" s="53"/>
      <c r="G75" s="53">
        <f t="shared" si="2"/>
        <v>0</v>
      </c>
      <c r="H75" s="54">
        <f t="shared" si="3"/>
        <v>0</v>
      </c>
      <c r="I75" s="55">
        <f t="shared" si="4"/>
        <v>0</v>
      </c>
    </row>
    <row r="76" spans="2:9" ht="45">
      <c r="B76" s="52">
        <v>22</v>
      </c>
      <c r="C76" s="47" t="s">
        <v>238</v>
      </c>
      <c r="D76" s="35">
        <v>2</v>
      </c>
      <c r="E76" s="35">
        <v>12</v>
      </c>
      <c r="F76" s="203"/>
      <c r="G76" s="53">
        <f>F76*D76</f>
        <v>0</v>
      </c>
      <c r="H76" s="54">
        <f>G76*0.1</f>
        <v>0</v>
      </c>
      <c r="I76" s="55">
        <f>(G76-H76)/E76</f>
        <v>0</v>
      </c>
    </row>
    <row r="77" spans="2:9">
      <c r="B77" s="52">
        <v>23</v>
      </c>
      <c r="C77" s="47" t="s">
        <v>239</v>
      </c>
      <c r="D77" s="35">
        <v>2</v>
      </c>
      <c r="E77" s="35">
        <v>12</v>
      </c>
      <c r="F77" s="203"/>
      <c r="G77" s="53">
        <f>F77*D77</f>
        <v>0</v>
      </c>
      <c r="H77" s="54">
        <f>G77*0.1</f>
        <v>0</v>
      </c>
      <c r="I77" s="55">
        <f>(G77-H77)/E77</f>
        <v>0</v>
      </c>
    </row>
    <row r="78" spans="2:9">
      <c r="B78" s="52">
        <v>24</v>
      </c>
      <c r="C78" s="98" t="s">
        <v>240</v>
      </c>
      <c r="D78" s="35">
        <v>2</v>
      </c>
      <c r="E78" s="35">
        <v>12</v>
      </c>
      <c r="F78" s="53"/>
      <c r="G78" s="53">
        <f t="shared" si="2"/>
        <v>0</v>
      </c>
      <c r="H78" s="54">
        <f t="shared" si="3"/>
        <v>0</v>
      </c>
      <c r="I78" s="55">
        <f t="shared" si="4"/>
        <v>0</v>
      </c>
    </row>
    <row r="79" spans="2:9">
      <c r="B79" s="52">
        <v>25</v>
      </c>
      <c r="C79" s="98" t="s">
        <v>241</v>
      </c>
      <c r="D79" s="35">
        <v>2</v>
      </c>
      <c r="E79" s="35">
        <v>12</v>
      </c>
      <c r="F79" s="53"/>
      <c r="G79" s="53">
        <f t="shared" si="2"/>
        <v>0</v>
      </c>
      <c r="H79" s="54">
        <f t="shared" si="3"/>
        <v>0</v>
      </c>
      <c r="I79" s="55">
        <f t="shared" si="4"/>
        <v>0</v>
      </c>
    </row>
    <row r="80" spans="2:9">
      <c r="B80" s="52">
        <v>26</v>
      </c>
      <c r="C80" s="47" t="s">
        <v>242</v>
      </c>
      <c r="D80" s="35">
        <v>2</v>
      </c>
      <c r="E80" s="35">
        <v>12</v>
      </c>
      <c r="F80" s="53"/>
      <c r="G80" s="53">
        <f t="shared" si="2"/>
        <v>0</v>
      </c>
      <c r="H80" s="54">
        <f t="shared" si="3"/>
        <v>0</v>
      </c>
      <c r="I80" s="55">
        <f t="shared" si="4"/>
        <v>0</v>
      </c>
    </row>
    <row r="81" spans="2:9" ht="30">
      <c r="B81" s="52">
        <v>27</v>
      </c>
      <c r="C81" s="47" t="s">
        <v>243</v>
      </c>
      <c r="D81" s="35">
        <v>18</v>
      </c>
      <c r="E81" s="35">
        <v>12</v>
      </c>
      <c r="F81" s="53"/>
      <c r="G81" s="53">
        <f t="shared" si="2"/>
        <v>0</v>
      </c>
      <c r="H81" s="54">
        <f t="shared" si="3"/>
        <v>0</v>
      </c>
      <c r="I81" s="55">
        <f t="shared" si="4"/>
        <v>0</v>
      </c>
    </row>
    <row r="82" spans="2:9">
      <c r="B82" s="52">
        <v>28</v>
      </c>
      <c r="C82" s="47" t="s">
        <v>244</v>
      </c>
      <c r="D82" s="35">
        <v>2</v>
      </c>
      <c r="E82" s="35">
        <v>12</v>
      </c>
      <c r="F82" s="53"/>
      <c r="G82" s="53">
        <f t="shared" si="2"/>
        <v>0</v>
      </c>
      <c r="H82" s="54">
        <f t="shared" si="3"/>
        <v>0</v>
      </c>
      <c r="I82" s="55">
        <f t="shared" si="4"/>
        <v>0</v>
      </c>
    </row>
    <row r="83" spans="2:9">
      <c r="B83" s="52">
        <v>29</v>
      </c>
      <c r="C83" s="98" t="s">
        <v>245</v>
      </c>
      <c r="D83" s="35">
        <v>2</v>
      </c>
      <c r="E83" s="35">
        <v>12</v>
      </c>
      <c r="F83" s="53"/>
      <c r="G83" s="53">
        <f t="shared" si="2"/>
        <v>0</v>
      </c>
      <c r="H83" s="54">
        <f t="shared" si="3"/>
        <v>0</v>
      </c>
      <c r="I83" s="55">
        <f t="shared" si="4"/>
        <v>0</v>
      </c>
    </row>
    <row r="84" spans="2:9">
      <c r="B84" s="52">
        <v>30</v>
      </c>
      <c r="C84" s="98" t="s">
        <v>246</v>
      </c>
      <c r="D84" s="35">
        <v>4</v>
      </c>
      <c r="E84" s="35">
        <v>12</v>
      </c>
      <c r="F84" s="53"/>
      <c r="G84" s="53">
        <f t="shared" si="2"/>
        <v>0</v>
      </c>
      <c r="H84" s="54">
        <f t="shared" si="3"/>
        <v>0</v>
      </c>
      <c r="I84" s="55">
        <f t="shared" si="4"/>
        <v>0</v>
      </c>
    </row>
    <row r="85" spans="2:9" ht="60">
      <c r="B85" s="52">
        <v>31</v>
      </c>
      <c r="C85" s="47" t="s">
        <v>247</v>
      </c>
      <c r="D85" s="35">
        <v>2</v>
      </c>
      <c r="E85" s="35">
        <v>12</v>
      </c>
      <c r="F85" s="53"/>
      <c r="G85" s="53">
        <f t="shared" si="2"/>
        <v>0</v>
      </c>
      <c r="H85" s="54">
        <f t="shared" si="3"/>
        <v>0</v>
      </c>
      <c r="I85" s="54">
        <f t="shared" si="4"/>
        <v>0</v>
      </c>
    </row>
    <row r="86" spans="2:9">
      <c r="B86" s="52">
        <v>32</v>
      </c>
      <c r="C86" s="47" t="s">
        <v>248</v>
      </c>
      <c r="D86" s="35">
        <v>2</v>
      </c>
      <c r="E86" s="35">
        <v>12</v>
      </c>
      <c r="F86" s="53"/>
      <c r="G86" s="53">
        <f t="shared" si="2"/>
        <v>0</v>
      </c>
      <c r="H86" s="54">
        <f t="shared" si="3"/>
        <v>0</v>
      </c>
      <c r="I86" s="54">
        <f t="shared" si="4"/>
        <v>0</v>
      </c>
    </row>
    <row r="87" spans="2:9">
      <c r="B87" s="52">
        <v>33</v>
      </c>
      <c r="C87" s="47" t="s">
        <v>249</v>
      </c>
      <c r="D87" s="35">
        <v>4</v>
      </c>
      <c r="E87" s="35">
        <v>12</v>
      </c>
      <c r="F87" s="53"/>
      <c r="G87" s="53">
        <f>F87*D87</f>
        <v>0</v>
      </c>
      <c r="H87" s="54">
        <f>G87*0.1</f>
        <v>0</v>
      </c>
      <c r="I87" s="54">
        <f>(G87-H87)/E87</f>
        <v>0</v>
      </c>
    </row>
    <row r="88" spans="2:9" ht="15.75">
      <c r="B88" s="52">
        <v>34</v>
      </c>
      <c r="C88" s="204" t="s">
        <v>250</v>
      </c>
      <c r="D88" s="35">
        <v>4</v>
      </c>
      <c r="E88" s="35">
        <v>12</v>
      </c>
      <c r="F88" s="53"/>
      <c r="G88" s="53">
        <f>F88*D88</f>
        <v>0</v>
      </c>
      <c r="H88" s="54">
        <f>G88*0.1</f>
        <v>0</v>
      </c>
      <c r="I88" s="54">
        <f>(G88-H88)/E88</f>
        <v>0</v>
      </c>
    </row>
    <row r="89" spans="2:9" ht="15.75">
      <c r="B89" s="52">
        <v>35</v>
      </c>
      <c r="C89" s="204" t="s">
        <v>251</v>
      </c>
      <c r="D89" s="35">
        <v>4</v>
      </c>
      <c r="E89" s="35">
        <v>12</v>
      </c>
      <c r="F89" s="53"/>
      <c r="G89" s="53">
        <f>F89*D89</f>
        <v>0</v>
      </c>
      <c r="H89" s="54">
        <f>G89*0.1</f>
        <v>0</v>
      </c>
      <c r="I89" s="54">
        <f>(G89-H89)/E89</f>
        <v>0</v>
      </c>
    </row>
    <row r="90" spans="2:9" ht="15.75">
      <c r="B90" s="52">
        <v>36</v>
      </c>
      <c r="C90" s="204" t="s">
        <v>252</v>
      </c>
      <c r="D90" s="35">
        <v>4</v>
      </c>
      <c r="E90" s="35">
        <v>12</v>
      </c>
      <c r="F90" s="53"/>
      <c r="G90" s="53">
        <f>F90*D90</f>
        <v>0</v>
      </c>
      <c r="H90" s="54">
        <f>G90*0.1</f>
        <v>0</v>
      </c>
      <c r="I90" s="54">
        <f>(G90-H90)/E90</f>
        <v>0</v>
      </c>
    </row>
    <row r="91" spans="2:9" ht="30">
      <c r="B91" s="52">
        <v>37</v>
      </c>
      <c r="C91" s="47" t="s">
        <v>253</v>
      </c>
      <c r="D91" s="35">
        <v>2</v>
      </c>
      <c r="E91" s="35">
        <v>12</v>
      </c>
      <c r="F91" s="203"/>
      <c r="G91" s="53">
        <f>F91*D91</f>
        <v>0</v>
      </c>
      <c r="H91" s="54">
        <f>G91*0.1</f>
        <v>0</v>
      </c>
      <c r="I91" s="54">
        <f>(G91-H91)/E91</f>
        <v>0</v>
      </c>
    </row>
    <row r="92" spans="2:9">
      <c r="B92" s="52">
        <v>38</v>
      </c>
      <c r="C92" s="98" t="s">
        <v>254</v>
      </c>
      <c r="D92" s="35">
        <v>2</v>
      </c>
      <c r="E92" s="35">
        <v>12</v>
      </c>
      <c r="F92" s="53"/>
      <c r="G92" s="53">
        <f t="shared" si="2"/>
        <v>0</v>
      </c>
      <c r="H92" s="54">
        <f t="shared" si="3"/>
        <v>0</v>
      </c>
      <c r="I92" s="54">
        <f t="shared" si="4"/>
        <v>0</v>
      </c>
    </row>
    <row r="93" spans="2:9">
      <c r="B93" s="52">
        <v>39</v>
      </c>
      <c r="C93" s="47" t="s">
        <v>255</v>
      </c>
      <c r="D93" s="35">
        <v>2</v>
      </c>
      <c r="E93" s="35">
        <v>12</v>
      </c>
      <c r="F93" s="53"/>
      <c r="G93" s="53">
        <f t="shared" si="2"/>
        <v>0</v>
      </c>
      <c r="H93" s="54">
        <f t="shared" si="3"/>
        <v>0</v>
      </c>
      <c r="I93" s="54">
        <f t="shared" si="4"/>
        <v>0</v>
      </c>
    </row>
    <row r="94" spans="2:9">
      <c r="B94" s="52">
        <v>40</v>
      </c>
      <c r="C94" s="98" t="s">
        <v>256</v>
      </c>
      <c r="D94" s="35">
        <v>2</v>
      </c>
      <c r="E94" s="35">
        <v>12</v>
      </c>
      <c r="F94" s="53"/>
      <c r="G94" s="53">
        <f t="shared" si="2"/>
        <v>0</v>
      </c>
      <c r="H94" s="54">
        <f t="shared" si="3"/>
        <v>0</v>
      </c>
      <c r="I94" s="54">
        <f t="shared" si="4"/>
        <v>0</v>
      </c>
    </row>
    <row r="95" spans="2:9">
      <c r="B95" s="52">
        <v>41</v>
      </c>
      <c r="C95" s="98" t="s">
        <v>257</v>
      </c>
      <c r="D95" s="35">
        <v>8</v>
      </c>
      <c r="E95" s="35">
        <v>12</v>
      </c>
      <c r="F95" s="53"/>
      <c r="G95" s="53">
        <f t="shared" si="2"/>
        <v>0</v>
      </c>
      <c r="H95" s="54">
        <f t="shared" si="3"/>
        <v>0</v>
      </c>
      <c r="I95" s="54">
        <f t="shared" si="4"/>
        <v>0</v>
      </c>
    </row>
    <row r="96" spans="2:9">
      <c r="B96" s="52">
        <v>42</v>
      </c>
      <c r="C96" s="98" t="s">
        <v>258</v>
      </c>
      <c r="D96" s="35">
        <v>2</v>
      </c>
      <c r="E96" s="35">
        <v>12</v>
      </c>
      <c r="F96" s="53"/>
      <c r="G96" s="53">
        <f t="shared" si="2"/>
        <v>0</v>
      </c>
      <c r="H96" s="54">
        <f t="shared" si="3"/>
        <v>0</v>
      </c>
      <c r="I96" s="54">
        <f t="shared" si="4"/>
        <v>0</v>
      </c>
    </row>
    <row r="97" spans="2:9">
      <c r="B97" s="52">
        <v>43</v>
      </c>
      <c r="C97" s="98" t="s">
        <v>259</v>
      </c>
      <c r="D97" s="35">
        <v>8</v>
      </c>
      <c r="E97" s="35">
        <v>12</v>
      </c>
      <c r="F97" s="53"/>
      <c r="G97" s="53">
        <f t="shared" si="2"/>
        <v>0</v>
      </c>
      <c r="H97" s="54">
        <f t="shared" si="3"/>
        <v>0</v>
      </c>
      <c r="I97" s="54">
        <f t="shared" si="4"/>
        <v>0</v>
      </c>
    </row>
    <row r="98" spans="2:9">
      <c r="B98" s="52">
        <v>44</v>
      </c>
      <c r="C98" s="98" t="s">
        <v>260</v>
      </c>
      <c r="D98" s="35">
        <v>2</v>
      </c>
      <c r="E98" s="35">
        <v>12</v>
      </c>
      <c r="F98" s="53"/>
      <c r="G98" s="53">
        <f t="shared" si="2"/>
        <v>0</v>
      </c>
      <c r="H98" s="54">
        <f t="shared" si="3"/>
        <v>0</v>
      </c>
      <c r="I98" s="54">
        <f t="shared" si="4"/>
        <v>0</v>
      </c>
    </row>
    <row r="99" spans="2:9">
      <c r="B99" s="52">
        <v>45</v>
      </c>
      <c r="C99" s="98" t="s">
        <v>261</v>
      </c>
      <c r="D99" s="35">
        <v>2</v>
      </c>
      <c r="E99" s="35">
        <v>12</v>
      </c>
      <c r="F99" s="53"/>
      <c r="G99" s="53">
        <f t="shared" si="2"/>
        <v>0</v>
      </c>
      <c r="H99" s="54">
        <f t="shared" si="3"/>
        <v>0</v>
      </c>
      <c r="I99" s="54">
        <f t="shared" si="4"/>
        <v>0</v>
      </c>
    </row>
    <row r="100" spans="2:9">
      <c r="B100" s="52">
        <v>46</v>
      </c>
      <c r="C100" s="98" t="s">
        <v>262</v>
      </c>
      <c r="D100" s="35">
        <v>2</v>
      </c>
      <c r="E100" s="35">
        <v>12</v>
      </c>
      <c r="F100" s="53"/>
      <c r="G100" s="53">
        <f t="shared" si="2"/>
        <v>0</v>
      </c>
      <c r="H100" s="54">
        <f t="shared" si="3"/>
        <v>0</v>
      </c>
      <c r="I100" s="54">
        <f>(G100-H100)/E100</f>
        <v>0</v>
      </c>
    </row>
    <row r="101" spans="2:9" ht="60">
      <c r="B101" s="52">
        <v>47</v>
      </c>
      <c r="C101" s="47" t="s">
        <v>263</v>
      </c>
      <c r="D101" s="35">
        <v>2</v>
      </c>
      <c r="E101" s="35">
        <v>12</v>
      </c>
      <c r="F101" s="53"/>
      <c r="G101" s="53">
        <f t="shared" si="2"/>
        <v>0</v>
      </c>
      <c r="H101" s="54">
        <f t="shared" si="3"/>
        <v>0</v>
      </c>
      <c r="I101" s="54">
        <f t="shared" si="4"/>
        <v>0</v>
      </c>
    </row>
    <row r="102" spans="2:9" ht="15.75">
      <c r="B102" s="296" t="s">
        <v>185</v>
      </c>
      <c r="C102" s="297"/>
      <c r="D102" s="297"/>
      <c r="E102" s="297"/>
      <c r="F102" s="297"/>
      <c r="G102" s="297"/>
      <c r="H102" s="298"/>
      <c r="I102" s="79">
        <f>SUM(I55:I101)</f>
        <v>0</v>
      </c>
    </row>
    <row r="103" spans="2:9" ht="16.5" thickBot="1">
      <c r="B103" s="299" t="s">
        <v>186</v>
      </c>
      <c r="C103" s="300"/>
      <c r="D103" s="300"/>
      <c r="E103" s="300"/>
      <c r="F103" s="300"/>
      <c r="G103" s="300"/>
      <c r="H103" s="301"/>
      <c r="I103" s="80">
        <f>I102/'[1]Resumo dos Postos'!G18</f>
        <v>0</v>
      </c>
    </row>
    <row r="104" spans="2:9" ht="27.75" customHeight="1" thickTop="1"/>
  </sheetData>
  <mergeCells count="41">
    <mergeCell ref="B5:H5"/>
    <mergeCell ref="I5:L5"/>
    <mergeCell ref="B2:H2"/>
    <mergeCell ref="B3:H3"/>
    <mergeCell ref="I3:L3"/>
    <mergeCell ref="B4:H4"/>
    <mergeCell ref="I4:L4"/>
    <mergeCell ref="G12:H12"/>
    <mergeCell ref="B6:H6"/>
    <mergeCell ref="I6:L6"/>
    <mergeCell ref="B8:H8"/>
    <mergeCell ref="B9:H9"/>
    <mergeCell ref="B10:H10"/>
    <mergeCell ref="B11:H11"/>
    <mergeCell ref="B12:B13"/>
    <mergeCell ref="C12:C13"/>
    <mergeCell ref="D12:D13"/>
    <mergeCell ref="E12:E13"/>
    <mergeCell ref="F12:F13"/>
    <mergeCell ref="B23:G23"/>
    <mergeCell ref="B24:G24"/>
    <mergeCell ref="B26:H26"/>
    <mergeCell ref="B27:B28"/>
    <mergeCell ref="C27:C28"/>
    <mergeCell ref="D27:D28"/>
    <mergeCell ref="E27:E28"/>
    <mergeCell ref="F27:F28"/>
    <mergeCell ref="G27:H27"/>
    <mergeCell ref="I53:I54"/>
    <mergeCell ref="B102:H102"/>
    <mergeCell ref="B103:H103"/>
    <mergeCell ref="B49:G49"/>
    <mergeCell ref="B50:G50"/>
    <mergeCell ref="B52:I52"/>
    <mergeCell ref="B53:B54"/>
    <mergeCell ref="C53:C54"/>
    <mergeCell ref="D53:D54"/>
    <mergeCell ref="E53:E54"/>
    <mergeCell ref="F53:F54"/>
    <mergeCell ref="G53:G54"/>
    <mergeCell ref="H53:H54"/>
  </mergeCells>
  <conditionalFormatting sqref="B2:B6 I3:I6">
    <cfRule type="cellIs" dxfId="5" priority="1" operator="equal">
      <formula>"X"</formula>
    </cfRule>
    <cfRule type="cellIs" dxfId="4" priority="2" operator="equal">
      <formula>"X"</formula>
    </cfRule>
    <cfRule type="cellIs" dxfId="3" priority="3" operator="equal">
      <formula>"X"</formula>
    </cfRule>
  </conditionalFormatting>
  <pageMargins left="0.511811024" right="0.511811024" top="0.78740157499999996" bottom="0.78740157499999996" header="0.31496062000000002" footer="0.31496062000000002"/>
  <pageSetup paperSize="9" scale="39" fitToHeight="0" orientation="portrait" horizontalDpi="4294967294" verticalDpi="4294967294" r:id="rId1"/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1"/>
  <sheetViews>
    <sheetView view="pageBreakPreview" zoomScale="90" zoomScaleNormal="90" zoomScaleSheetLayoutView="90" workbookViewId="0">
      <selection activeCell="E15" sqref="E15:E35"/>
    </sheetView>
  </sheetViews>
  <sheetFormatPr defaultRowHeight="15"/>
  <cols>
    <col min="1" max="1" width="5.7109375" customWidth="1"/>
    <col min="2" max="2" width="12.7109375" customWidth="1"/>
    <col min="3" max="3" width="67.7109375" customWidth="1"/>
    <col min="4" max="4" width="13.7109375" customWidth="1"/>
    <col min="5" max="5" width="17.28515625" customWidth="1"/>
    <col min="6" max="6" width="21" customWidth="1"/>
    <col min="7" max="7" width="21.7109375" customWidth="1"/>
    <col min="8" max="8" width="5.7109375" customWidth="1"/>
    <col min="9" max="9" width="2.28515625" customWidth="1"/>
  </cols>
  <sheetData>
    <row r="1" spans="2:9" ht="15.75" thickBot="1"/>
    <row r="2" spans="2:9" ht="18.75">
      <c r="B2" s="327" t="s">
        <v>0</v>
      </c>
      <c r="C2" s="328"/>
      <c r="D2" s="328"/>
      <c r="E2" s="328"/>
      <c r="F2" s="329"/>
      <c r="G2" s="75"/>
      <c r="H2" s="75"/>
      <c r="I2" s="75"/>
    </row>
    <row r="3" spans="2:9" ht="18.75">
      <c r="B3" s="330" t="s">
        <v>1</v>
      </c>
      <c r="C3" s="224"/>
      <c r="D3" s="224"/>
      <c r="E3" s="224"/>
      <c r="F3" s="331"/>
      <c r="G3" s="322"/>
      <c r="H3" s="322"/>
      <c r="I3" s="322"/>
    </row>
    <row r="4" spans="2:9" ht="18.75">
      <c r="B4" s="330" t="s">
        <v>2</v>
      </c>
      <c r="C4" s="224"/>
      <c r="D4" s="224"/>
      <c r="E4" s="224"/>
      <c r="F4" s="331"/>
      <c r="G4" s="322"/>
      <c r="H4" s="322"/>
      <c r="I4" s="322"/>
    </row>
    <row r="5" spans="2:9" ht="18.75">
      <c r="B5" s="330"/>
      <c r="C5" s="224"/>
      <c r="D5" s="224"/>
      <c r="E5" s="224"/>
      <c r="F5" s="331"/>
      <c r="G5" s="322"/>
      <c r="H5" s="322"/>
      <c r="I5" s="322"/>
    </row>
    <row r="6" spans="2:9" ht="19.5" thickBot="1">
      <c r="B6" s="332"/>
      <c r="C6" s="333"/>
      <c r="D6" s="333"/>
      <c r="E6" s="333"/>
      <c r="F6" s="334"/>
      <c r="G6" s="322"/>
      <c r="H6" s="322"/>
      <c r="I6" s="322"/>
    </row>
    <row r="7" spans="2:9" ht="15.75" thickBot="1"/>
    <row r="8" spans="2:9">
      <c r="B8" s="335" t="s">
        <v>3</v>
      </c>
      <c r="C8" s="336"/>
      <c r="D8" s="336"/>
      <c r="E8" s="336"/>
      <c r="F8" s="337"/>
    </row>
    <row r="9" spans="2:9" ht="15.75" thickBot="1">
      <c r="B9" s="338" t="s">
        <v>264</v>
      </c>
      <c r="C9" s="339"/>
      <c r="D9" s="339"/>
      <c r="E9" s="339"/>
      <c r="F9" s="340"/>
    </row>
    <row r="10" spans="2:9">
      <c r="B10" s="341"/>
      <c r="C10" s="342"/>
      <c r="D10" s="342"/>
      <c r="E10" s="342"/>
      <c r="F10" s="342"/>
    </row>
    <row r="11" spans="2:9" ht="15.75" thickBot="1">
      <c r="I11" s="56"/>
    </row>
    <row r="12" spans="2:9" ht="16.5" customHeight="1" thickTop="1">
      <c r="B12" s="306" t="s">
        <v>212</v>
      </c>
      <c r="C12" s="307"/>
      <c r="D12" s="307"/>
      <c r="E12" s="307"/>
      <c r="F12" s="307"/>
      <c r="G12" s="308"/>
    </row>
    <row r="13" spans="2:9" ht="24" customHeight="1">
      <c r="B13" s="309" t="s">
        <v>188</v>
      </c>
      <c r="C13" s="310" t="s">
        <v>213</v>
      </c>
      <c r="D13" s="310" t="s">
        <v>159</v>
      </c>
      <c r="E13" s="310" t="s">
        <v>163</v>
      </c>
      <c r="F13" s="310" t="s">
        <v>22</v>
      </c>
      <c r="G13" s="295" t="s">
        <v>265</v>
      </c>
    </row>
    <row r="14" spans="2:9">
      <c r="B14" s="309"/>
      <c r="C14" s="310"/>
      <c r="D14" s="310"/>
      <c r="E14" s="310"/>
      <c r="F14" s="310"/>
      <c r="G14" s="295"/>
    </row>
    <row r="15" spans="2:9" ht="15.75" customHeight="1">
      <c r="B15" s="52">
        <v>1</v>
      </c>
      <c r="C15" s="47" t="s">
        <v>266</v>
      </c>
      <c r="D15" s="35">
        <v>1</v>
      </c>
      <c r="E15" s="53"/>
      <c r="F15" s="53">
        <f>E15*D15</f>
        <v>0</v>
      </c>
      <c r="G15" s="55">
        <f>F15/9</f>
        <v>0</v>
      </c>
    </row>
    <row r="16" spans="2:9" ht="15.75" customHeight="1">
      <c r="B16" s="52">
        <v>2</v>
      </c>
      <c r="C16" s="47" t="s">
        <v>267</v>
      </c>
      <c r="D16" s="35">
        <v>1</v>
      </c>
      <c r="E16" s="210"/>
      <c r="F16" s="53">
        <f>E16*D16</f>
        <v>0</v>
      </c>
      <c r="G16" s="55">
        <f t="shared" ref="G16:G34" si="0">F16/9</f>
        <v>0</v>
      </c>
    </row>
    <row r="17" spans="2:7" ht="15.75" customHeight="1">
      <c r="B17" s="52">
        <v>3</v>
      </c>
      <c r="C17" s="47" t="s">
        <v>268</v>
      </c>
      <c r="D17" s="35">
        <v>36</v>
      </c>
      <c r="E17" s="53"/>
      <c r="F17" s="53">
        <f>E17*D17</f>
        <v>0</v>
      </c>
      <c r="G17" s="55">
        <f t="shared" si="0"/>
        <v>0</v>
      </c>
    </row>
    <row r="18" spans="2:7" ht="15.75" customHeight="1">
      <c r="B18" s="52">
        <v>4</v>
      </c>
      <c r="C18" s="47" t="s">
        <v>269</v>
      </c>
      <c r="D18" s="35">
        <v>10</v>
      </c>
      <c r="E18" s="53"/>
      <c r="F18" s="53">
        <f t="shared" ref="F18:F35" si="1">E18*D18</f>
        <v>0</v>
      </c>
      <c r="G18" s="55">
        <f t="shared" si="0"/>
        <v>0</v>
      </c>
    </row>
    <row r="19" spans="2:7" ht="15.75" customHeight="1">
      <c r="B19" s="52">
        <v>5</v>
      </c>
      <c r="C19" s="47" t="s">
        <v>270</v>
      </c>
      <c r="D19" s="35">
        <v>1</v>
      </c>
      <c r="E19" s="53"/>
      <c r="F19" s="53">
        <f t="shared" si="1"/>
        <v>0</v>
      </c>
      <c r="G19" s="55">
        <f t="shared" si="0"/>
        <v>0</v>
      </c>
    </row>
    <row r="20" spans="2:7" ht="15.75" customHeight="1">
      <c r="B20" s="52">
        <v>6</v>
      </c>
      <c r="C20" s="47" t="s">
        <v>271</v>
      </c>
      <c r="D20" s="35">
        <v>2</v>
      </c>
      <c r="E20" s="53"/>
      <c r="F20" s="53">
        <f t="shared" si="1"/>
        <v>0</v>
      </c>
      <c r="G20" s="55">
        <f t="shared" si="0"/>
        <v>0</v>
      </c>
    </row>
    <row r="21" spans="2:7" ht="15.75" customHeight="1">
      <c r="B21" s="52">
        <v>7</v>
      </c>
      <c r="C21" s="47" t="s">
        <v>272</v>
      </c>
      <c r="D21" s="35">
        <v>1</v>
      </c>
      <c r="E21" s="53"/>
      <c r="F21" s="53">
        <f t="shared" si="1"/>
        <v>0</v>
      </c>
      <c r="G21" s="55">
        <f t="shared" si="0"/>
        <v>0</v>
      </c>
    </row>
    <row r="22" spans="2:7" ht="15.75" customHeight="1">
      <c r="B22" s="52">
        <v>8</v>
      </c>
      <c r="C22" s="98" t="s">
        <v>273</v>
      </c>
      <c r="D22" s="35">
        <v>1</v>
      </c>
      <c r="E22" s="53"/>
      <c r="F22" s="53">
        <f t="shared" si="1"/>
        <v>0</v>
      </c>
      <c r="G22" s="55">
        <f t="shared" si="0"/>
        <v>0</v>
      </c>
    </row>
    <row r="23" spans="2:7" ht="15.75" customHeight="1">
      <c r="B23" s="52">
        <v>9</v>
      </c>
      <c r="C23" s="47" t="s">
        <v>274</v>
      </c>
      <c r="D23" s="35">
        <v>5</v>
      </c>
      <c r="E23" s="53"/>
      <c r="F23" s="53">
        <f t="shared" si="1"/>
        <v>0</v>
      </c>
      <c r="G23" s="55">
        <f t="shared" si="0"/>
        <v>0</v>
      </c>
    </row>
    <row r="24" spans="2:7" ht="15.75" customHeight="1">
      <c r="B24" s="52">
        <v>10</v>
      </c>
      <c r="C24" s="47" t="s">
        <v>275</v>
      </c>
      <c r="D24" s="35">
        <v>3</v>
      </c>
      <c r="E24" s="53"/>
      <c r="F24" s="53">
        <f t="shared" si="1"/>
        <v>0</v>
      </c>
      <c r="G24" s="55">
        <f t="shared" si="0"/>
        <v>0</v>
      </c>
    </row>
    <row r="25" spans="2:7" ht="15.75" customHeight="1">
      <c r="B25" s="52">
        <v>11</v>
      </c>
      <c r="C25" s="47" t="s">
        <v>276</v>
      </c>
      <c r="D25" s="35">
        <v>5</v>
      </c>
      <c r="E25" s="53"/>
      <c r="F25" s="53">
        <f t="shared" si="1"/>
        <v>0</v>
      </c>
      <c r="G25" s="55">
        <f t="shared" si="0"/>
        <v>0</v>
      </c>
    </row>
    <row r="26" spans="2:7" ht="15.75" customHeight="1">
      <c r="B26" s="52">
        <v>12</v>
      </c>
      <c r="C26" s="47" t="s">
        <v>277</v>
      </c>
      <c r="D26" s="35">
        <v>1</v>
      </c>
      <c r="E26" s="53"/>
      <c r="F26" s="53">
        <f t="shared" si="1"/>
        <v>0</v>
      </c>
      <c r="G26" s="55">
        <f t="shared" si="0"/>
        <v>0</v>
      </c>
    </row>
    <row r="27" spans="2:7" ht="15.75" customHeight="1">
      <c r="B27" s="52">
        <v>13</v>
      </c>
      <c r="C27" s="47" t="s">
        <v>278</v>
      </c>
      <c r="D27" s="35">
        <v>5</v>
      </c>
      <c r="E27" s="53"/>
      <c r="F27" s="53">
        <f t="shared" si="1"/>
        <v>0</v>
      </c>
      <c r="G27" s="55">
        <f t="shared" si="0"/>
        <v>0</v>
      </c>
    </row>
    <row r="28" spans="2:7" ht="15.75" customHeight="1">
      <c r="B28" s="52">
        <v>14</v>
      </c>
      <c r="C28" s="47" t="s">
        <v>279</v>
      </c>
      <c r="D28" s="35">
        <v>111</v>
      </c>
      <c r="E28" s="53"/>
      <c r="F28" s="53">
        <f t="shared" si="1"/>
        <v>0</v>
      </c>
      <c r="G28" s="55">
        <f t="shared" si="0"/>
        <v>0</v>
      </c>
    </row>
    <row r="29" spans="2:7" ht="15.75" customHeight="1">
      <c r="B29" s="52">
        <v>15</v>
      </c>
      <c r="C29" s="47" t="s">
        <v>280</v>
      </c>
      <c r="D29" s="35">
        <v>1</v>
      </c>
      <c r="E29" s="53"/>
      <c r="F29" s="53">
        <f t="shared" si="1"/>
        <v>0</v>
      </c>
      <c r="G29" s="55">
        <f t="shared" si="0"/>
        <v>0</v>
      </c>
    </row>
    <row r="30" spans="2:7" ht="15.75" customHeight="1">
      <c r="B30" s="52">
        <v>16</v>
      </c>
      <c r="C30" s="47" t="s">
        <v>281</v>
      </c>
      <c r="D30" s="35">
        <v>9</v>
      </c>
      <c r="E30" s="53"/>
      <c r="F30" s="53">
        <f t="shared" si="1"/>
        <v>0</v>
      </c>
      <c r="G30" s="55">
        <f t="shared" si="0"/>
        <v>0</v>
      </c>
    </row>
    <row r="31" spans="2:7" ht="15.75" customHeight="1">
      <c r="B31" s="52">
        <v>17</v>
      </c>
      <c r="C31" s="47" t="s">
        <v>282</v>
      </c>
      <c r="D31" s="35">
        <v>4</v>
      </c>
      <c r="E31" s="53"/>
      <c r="F31" s="53">
        <f t="shared" si="1"/>
        <v>0</v>
      </c>
      <c r="G31" s="55">
        <f t="shared" si="0"/>
        <v>0</v>
      </c>
    </row>
    <row r="32" spans="2:7" ht="15.75" customHeight="1">
      <c r="B32" s="52">
        <v>18</v>
      </c>
      <c r="C32" s="47" t="s">
        <v>283</v>
      </c>
      <c r="D32" s="35">
        <v>45</v>
      </c>
      <c r="E32" s="53"/>
      <c r="F32" s="53">
        <f t="shared" si="1"/>
        <v>0</v>
      </c>
      <c r="G32" s="55">
        <f t="shared" si="0"/>
        <v>0</v>
      </c>
    </row>
    <row r="33" spans="2:9" ht="15.75" customHeight="1">
      <c r="B33" s="52">
        <v>19</v>
      </c>
      <c r="C33" s="47" t="s">
        <v>356</v>
      </c>
      <c r="D33" s="35">
        <v>115</v>
      </c>
      <c r="E33" s="53"/>
      <c r="F33" s="53">
        <f t="shared" si="1"/>
        <v>0</v>
      </c>
      <c r="G33" s="55">
        <f t="shared" si="0"/>
        <v>0</v>
      </c>
    </row>
    <row r="34" spans="2:9" ht="15.75" customHeight="1">
      <c r="B34" s="52">
        <v>20</v>
      </c>
      <c r="C34" s="98" t="s">
        <v>284</v>
      </c>
      <c r="D34" s="35">
        <v>2</v>
      </c>
      <c r="E34" s="53"/>
      <c r="F34" s="53">
        <f t="shared" si="1"/>
        <v>0</v>
      </c>
      <c r="G34" s="55">
        <f t="shared" si="0"/>
        <v>0</v>
      </c>
    </row>
    <row r="35" spans="2:9" ht="15.75" customHeight="1">
      <c r="B35" s="205">
        <v>21</v>
      </c>
      <c r="C35" s="47" t="s">
        <v>285</v>
      </c>
      <c r="D35" s="35">
        <v>9</v>
      </c>
      <c r="E35" s="206"/>
      <c r="F35" s="206">
        <f t="shared" si="1"/>
        <v>0</v>
      </c>
      <c r="G35" s="55">
        <f>F35/9</f>
        <v>0</v>
      </c>
    </row>
    <row r="36" spans="2:9" ht="15.75">
      <c r="B36" s="296" t="s">
        <v>286</v>
      </c>
      <c r="C36" s="297"/>
      <c r="D36" s="297"/>
      <c r="E36" s="297"/>
      <c r="F36" s="297"/>
      <c r="G36" s="55">
        <f>SUM(G15:G35)*12</f>
        <v>0</v>
      </c>
      <c r="I36" s="207"/>
    </row>
    <row r="37" spans="2:9" ht="16.5" thickBot="1">
      <c r="B37" s="299" t="s">
        <v>287</v>
      </c>
      <c r="C37" s="300"/>
      <c r="D37" s="300"/>
      <c r="E37" s="300"/>
      <c r="F37" s="300"/>
      <c r="G37" s="55">
        <f>G36/9</f>
        <v>0</v>
      </c>
    </row>
    <row r="38" spans="2:9" ht="27.75" customHeight="1" thickTop="1"/>
    <row r="40" spans="2:9">
      <c r="G40" s="56"/>
    </row>
    <row r="41" spans="2:9">
      <c r="E41" s="56"/>
      <c r="F41" s="56"/>
      <c r="G41" s="56"/>
    </row>
  </sheetData>
  <mergeCells count="21">
    <mergeCell ref="B37:F37"/>
    <mergeCell ref="B13:B14"/>
    <mergeCell ref="C13:C14"/>
    <mergeCell ref="D13:D14"/>
    <mergeCell ref="E13:E14"/>
    <mergeCell ref="F13:F14"/>
    <mergeCell ref="B9:F9"/>
    <mergeCell ref="B10:F10"/>
    <mergeCell ref="B12:G12"/>
    <mergeCell ref="G13:G14"/>
    <mergeCell ref="B36:F36"/>
    <mergeCell ref="B5:F5"/>
    <mergeCell ref="G5:I5"/>
    <mergeCell ref="B6:F6"/>
    <mergeCell ref="G6:I6"/>
    <mergeCell ref="B8:F8"/>
    <mergeCell ref="B2:F2"/>
    <mergeCell ref="B3:F3"/>
    <mergeCell ref="G3:I3"/>
    <mergeCell ref="B4:F4"/>
    <mergeCell ref="G4:I4"/>
  </mergeCells>
  <conditionalFormatting sqref="B2:B6 G3:G6">
    <cfRule type="cellIs" dxfId="2" priority="1" operator="equal">
      <formula>"X"</formula>
    </cfRule>
    <cfRule type="cellIs" dxfId="1" priority="2" operator="equal">
      <formula>"X"</formula>
    </cfRule>
    <cfRule type="cellIs" dxfId="0" priority="3" operator="equal">
      <formula>"X"</formula>
    </cfRule>
  </conditionalFormatting>
  <pageMargins left="0.511811024" right="0.511811024" top="0.78740157499999996" bottom="0.78740157499999996" header="0.31496062000000002" footer="0.31496062000000002"/>
  <pageSetup paperSize="9" scale="84" fitToHeight="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view="pageBreakPreview" zoomScale="91" zoomScaleNormal="100" zoomScaleSheetLayoutView="91" workbookViewId="0">
      <selection activeCell="O31" sqref="O31"/>
    </sheetView>
  </sheetViews>
  <sheetFormatPr defaultRowHeight="15"/>
  <cols>
    <col min="2" max="2" width="16.85546875" bestFit="1" customWidth="1"/>
    <col min="3" max="3" width="17" customWidth="1"/>
    <col min="4" max="4" width="17.85546875" customWidth="1"/>
    <col min="5" max="5" width="15.7109375" bestFit="1" customWidth="1"/>
    <col min="6" max="6" width="12.42578125" customWidth="1"/>
    <col min="7" max="7" width="14.28515625" customWidth="1"/>
    <col min="8" max="8" width="13.28515625" customWidth="1"/>
    <col min="9" max="9" width="12.28515625" customWidth="1"/>
  </cols>
  <sheetData>
    <row r="1" spans="2:9" ht="21.75" thickBot="1">
      <c r="B1" s="345" t="s">
        <v>288</v>
      </c>
      <c r="C1" s="346"/>
      <c r="D1" s="346"/>
      <c r="E1" s="346"/>
      <c r="F1" s="346"/>
      <c r="G1" s="346"/>
      <c r="H1" s="346"/>
      <c r="I1" s="347"/>
    </row>
    <row r="2" spans="2:9" ht="24" customHeight="1" thickBot="1">
      <c r="B2" s="348" t="s">
        <v>289</v>
      </c>
      <c r="C2" s="349"/>
      <c r="D2" s="349"/>
      <c r="E2" s="349"/>
      <c r="F2" s="349"/>
      <c r="G2" s="349"/>
      <c r="H2" s="349"/>
      <c r="I2" s="350"/>
    </row>
    <row r="3" spans="2:9" ht="17.25">
      <c r="B3" s="171"/>
      <c r="C3" s="176" t="s">
        <v>290</v>
      </c>
      <c r="D3" s="176" t="s">
        <v>291</v>
      </c>
      <c r="E3" s="176" t="s">
        <v>292</v>
      </c>
      <c r="F3" s="176" t="s">
        <v>293</v>
      </c>
      <c r="G3" s="176" t="s">
        <v>294</v>
      </c>
      <c r="H3" s="176" t="s">
        <v>295</v>
      </c>
      <c r="I3" s="177" t="s">
        <v>296</v>
      </c>
    </row>
    <row r="4" spans="2:9" ht="17.25">
      <c r="B4" s="150" t="s">
        <v>297</v>
      </c>
      <c r="C4" s="154" t="s">
        <v>298</v>
      </c>
      <c r="D4" s="151" t="s">
        <v>299</v>
      </c>
      <c r="E4" s="152" t="s">
        <v>300</v>
      </c>
      <c r="F4" s="151" t="s">
        <v>299</v>
      </c>
      <c r="G4" s="152" t="s">
        <v>300</v>
      </c>
      <c r="H4" s="151" t="s">
        <v>299</v>
      </c>
      <c r="I4" s="183" t="s">
        <v>300</v>
      </c>
    </row>
    <row r="5" spans="2:9" ht="17.25">
      <c r="B5" s="150" t="s">
        <v>301</v>
      </c>
      <c r="C5" s="153" t="s">
        <v>302</v>
      </c>
      <c r="D5" s="155" t="s">
        <v>303</v>
      </c>
      <c r="E5" s="154" t="s">
        <v>298</v>
      </c>
      <c r="F5" s="153" t="s">
        <v>302</v>
      </c>
      <c r="G5" s="155" t="s">
        <v>303</v>
      </c>
      <c r="H5" s="153" t="s">
        <v>302</v>
      </c>
      <c r="I5" s="156" t="s">
        <v>303</v>
      </c>
    </row>
    <row r="6" spans="2:9" ht="17.25">
      <c r="B6" s="150" t="s">
        <v>304</v>
      </c>
      <c r="C6" s="157" t="s">
        <v>305</v>
      </c>
      <c r="D6" s="158" t="s">
        <v>306</v>
      </c>
      <c r="E6" s="157" t="s">
        <v>305</v>
      </c>
      <c r="F6" s="158" t="s">
        <v>306</v>
      </c>
      <c r="G6" s="157" t="s">
        <v>305</v>
      </c>
      <c r="H6" s="158" t="s">
        <v>306</v>
      </c>
      <c r="I6" s="199" t="s">
        <v>298</v>
      </c>
    </row>
    <row r="7" spans="2:9" ht="19.5" thickBot="1">
      <c r="B7" s="172" t="s">
        <v>307</v>
      </c>
      <c r="C7" s="200" t="s">
        <v>308</v>
      </c>
      <c r="D7" s="201" t="s">
        <v>309</v>
      </c>
      <c r="E7" s="200" t="s">
        <v>308</v>
      </c>
      <c r="F7" s="201" t="s">
        <v>309</v>
      </c>
      <c r="G7" s="182" t="s">
        <v>310</v>
      </c>
      <c r="H7" s="200" t="s">
        <v>308</v>
      </c>
      <c r="I7" s="202" t="s">
        <v>309</v>
      </c>
    </row>
    <row r="8" spans="2:9" ht="18" thickBot="1">
      <c r="B8" s="172"/>
      <c r="C8" s="184"/>
      <c r="D8" s="184"/>
      <c r="E8" s="184"/>
      <c r="F8" s="184"/>
      <c r="G8" s="184"/>
      <c r="H8" s="184"/>
      <c r="I8" s="185"/>
    </row>
    <row r="9" spans="2:9" ht="22.5" customHeight="1" thickBot="1">
      <c r="B9" s="348" t="s">
        <v>311</v>
      </c>
      <c r="C9" s="349"/>
      <c r="D9" s="349"/>
      <c r="E9" s="349"/>
      <c r="F9" s="349"/>
      <c r="G9" s="349"/>
      <c r="H9" s="349"/>
      <c r="I9" s="350"/>
    </row>
    <row r="10" spans="2:9" ht="17.25">
      <c r="B10" s="171" t="s">
        <v>297</v>
      </c>
      <c r="C10" s="186" t="s">
        <v>312</v>
      </c>
      <c r="D10" s="187" t="s">
        <v>308</v>
      </c>
      <c r="E10" s="188" t="s">
        <v>309</v>
      </c>
      <c r="F10" s="187" t="s">
        <v>308</v>
      </c>
      <c r="G10" s="188" t="s">
        <v>309</v>
      </c>
      <c r="H10" s="187" t="s">
        <v>308</v>
      </c>
      <c r="I10" s="189" t="s">
        <v>309</v>
      </c>
    </row>
    <row r="11" spans="2:9" ht="17.25">
      <c r="B11" s="150" t="s">
        <v>301</v>
      </c>
      <c r="C11" s="159" t="s">
        <v>313</v>
      </c>
      <c r="D11" s="160" t="s">
        <v>314</v>
      </c>
      <c r="E11" s="154" t="s">
        <v>312</v>
      </c>
      <c r="F11" s="159" t="s">
        <v>313</v>
      </c>
      <c r="G11" s="160" t="s">
        <v>314</v>
      </c>
      <c r="H11" s="159" t="s">
        <v>313</v>
      </c>
      <c r="I11" s="161" t="s">
        <v>314</v>
      </c>
    </row>
    <row r="12" spans="2:9" ht="17.25">
      <c r="B12" s="150" t="s">
        <v>304</v>
      </c>
      <c r="C12" s="162" t="s">
        <v>315</v>
      </c>
      <c r="D12" s="163" t="s">
        <v>316</v>
      </c>
      <c r="E12" s="162" t="s">
        <v>315</v>
      </c>
      <c r="F12" s="163" t="s">
        <v>316</v>
      </c>
      <c r="G12" s="162" t="s">
        <v>315</v>
      </c>
      <c r="H12" s="163" t="s">
        <v>316</v>
      </c>
      <c r="I12" s="199" t="s">
        <v>312</v>
      </c>
    </row>
    <row r="13" spans="2:9" ht="19.5" thickBot="1">
      <c r="B13" s="172" t="s">
        <v>307</v>
      </c>
      <c r="C13" s="173" t="s">
        <v>317</v>
      </c>
      <c r="D13" s="174" t="s">
        <v>318</v>
      </c>
      <c r="E13" s="173" t="s">
        <v>317</v>
      </c>
      <c r="F13" s="174" t="s">
        <v>318</v>
      </c>
      <c r="G13" s="182" t="s">
        <v>319</v>
      </c>
      <c r="H13" s="173" t="s">
        <v>317</v>
      </c>
      <c r="I13" s="175" t="s">
        <v>318</v>
      </c>
    </row>
    <row r="14" spans="2:9" ht="15.75" thickBot="1">
      <c r="B14" s="150"/>
      <c r="I14" s="166"/>
    </row>
    <row r="15" spans="2:9" ht="19.5" thickBot="1">
      <c r="B15" s="353" t="s">
        <v>320</v>
      </c>
      <c r="C15" s="354"/>
      <c r="D15" s="354"/>
      <c r="E15" s="355"/>
      <c r="I15" s="166"/>
    </row>
    <row r="16" spans="2:9">
      <c r="B16" s="178" t="s">
        <v>321</v>
      </c>
      <c r="C16" s="179" t="s">
        <v>322</v>
      </c>
      <c r="D16" s="179" t="s">
        <v>323</v>
      </c>
      <c r="E16" s="197" t="s">
        <v>324</v>
      </c>
      <c r="I16" s="166"/>
    </row>
    <row r="17" spans="2:9" ht="24" customHeight="1">
      <c r="B17" s="343" t="s">
        <v>297</v>
      </c>
      <c r="C17" s="131" t="s">
        <v>325</v>
      </c>
      <c r="D17" s="99" t="s">
        <v>326</v>
      </c>
      <c r="E17" s="191" t="s">
        <v>327</v>
      </c>
      <c r="I17" s="166"/>
    </row>
    <row r="18" spans="2:9" ht="24">
      <c r="B18" s="344"/>
      <c r="C18" s="132" t="s">
        <v>328</v>
      </c>
      <c r="D18" s="99" t="s">
        <v>329</v>
      </c>
      <c r="E18" s="191" t="s">
        <v>327</v>
      </c>
      <c r="I18" s="166"/>
    </row>
    <row r="19" spans="2:9" ht="24" customHeight="1">
      <c r="B19" s="352" t="s">
        <v>301</v>
      </c>
      <c r="C19" s="133" t="s">
        <v>330</v>
      </c>
      <c r="D19" s="99" t="s">
        <v>331</v>
      </c>
      <c r="E19" s="191" t="s">
        <v>327</v>
      </c>
      <c r="I19" s="166"/>
    </row>
    <row r="20" spans="2:9" ht="24">
      <c r="B20" s="352"/>
      <c r="C20" s="134" t="s">
        <v>332</v>
      </c>
      <c r="D20" s="99" t="s">
        <v>333</v>
      </c>
      <c r="E20" s="191" t="s">
        <v>327</v>
      </c>
      <c r="I20" s="166"/>
    </row>
    <row r="21" spans="2:9" ht="30" customHeight="1">
      <c r="B21" s="352" t="s">
        <v>304</v>
      </c>
      <c r="C21" s="135" t="s">
        <v>334</v>
      </c>
      <c r="D21" s="99" t="s">
        <v>335</v>
      </c>
      <c r="E21" s="191" t="s">
        <v>327</v>
      </c>
      <c r="I21" s="166"/>
    </row>
    <row r="22" spans="2:9" ht="24">
      <c r="B22" s="352"/>
      <c r="C22" s="136" t="s">
        <v>336</v>
      </c>
      <c r="D22" s="99" t="s">
        <v>337</v>
      </c>
      <c r="E22" s="191" t="s">
        <v>327</v>
      </c>
      <c r="I22" s="166"/>
    </row>
    <row r="23" spans="2:9" ht="24">
      <c r="B23" s="343" t="s">
        <v>307</v>
      </c>
      <c r="C23" s="143" t="s">
        <v>308</v>
      </c>
      <c r="D23" s="142" t="s">
        <v>338</v>
      </c>
      <c r="E23" s="191" t="s">
        <v>327</v>
      </c>
      <c r="I23" s="166"/>
    </row>
    <row r="24" spans="2:9" ht="24">
      <c r="B24" s="344"/>
      <c r="C24" s="144" t="s">
        <v>309</v>
      </c>
      <c r="D24" s="142" t="s">
        <v>339</v>
      </c>
      <c r="E24" s="191" t="s">
        <v>327</v>
      </c>
      <c r="I24" s="166"/>
    </row>
    <row r="25" spans="2:9" ht="31.5" thickBot="1">
      <c r="B25" s="198" t="s">
        <v>340</v>
      </c>
      <c r="C25" s="192" t="s">
        <v>298</v>
      </c>
      <c r="D25" s="168" t="s">
        <v>341</v>
      </c>
      <c r="E25" s="191" t="s">
        <v>327</v>
      </c>
      <c r="I25" s="166"/>
    </row>
    <row r="26" spans="2:9" ht="33.75" customHeight="1" thickBot="1">
      <c r="B26" s="198" t="s">
        <v>340</v>
      </c>
      <c r="C26" s="192" t="s">
        <v>310</v>
      </c>
      <c r="D26" s="168" t="s">
        <v>341</v>
      </c>
      <c r="E26" s="191" t="s">
        <v>327</v>
      </c>
      <c r="I26" s="166"/>
    </row>
    <row r="27" spans="2:9" ht="12.75" customHeight="1" thickBot="1">
      <c r="B27" s="150"/>
      <c r="C27" s="194"/>
      <c r="D27" s="195"/>
      <c r="E27" s="196"/>
      <c r="I27" s="166"/>
    </row>
    <row r="28" spans="2:9" ht="18" customHeight="1" thickBot="1">
      <c r="B28" s="348" t="s">
        <v>342</v>
      </c>
      <c r="C28" s="349"/>
      <c r="D28" s="349"/>
      <c r="E28" s="350"/>
      <c r="I28" s="166"/>
    </row>
    <row r="29" spans="2:9" ht="33.75" customHeight="1">
      <c r="B29" s="351" t="s">
        <v>297</v>
      </c>
      <c r="C29" s="180" t="s">
        <v>308</v>
      </c>
      <c r="D29" s="181" t="s">
        <v>326</v>
      </c>
      <c r="E29" s="190" t="s">
        <v>327</v>
      </c>
      <c r="I29" s="166"/>
    </row>
    <row r="30" spans="2:9" ht="33.75" customHeight="1">
      <c r="B30" s="344"/>
      <c r="C30" s="137" t="s">
        <v>309</v>
      </c>
      <c r="D30" s="99" t="s">
        <v>329</v>
      </c>
      <c r="E30" s="191" t="s">
        <v>327</v>
      </c>
      <c r="I30" s="166"/>
    </row>
    <row r="31" spans="2:9" ht="33.75" customHeight="1">
      <c r="B31" s="352" t="s">
        <v>301</v>
      </c>
      <c r="C31" s="138" t="s">
        <v>313</v>
      </c>
      <c r="D31" s="99" t="s">
        <v>331</v>
      </c>
      <c r="E31" s="191" t="s">
        <v>327</v>
      </c>
      <c r="I31" s="166"/>
    </row>
    <row r="32" spans="2:9" ht="33.75" customHeight="1">
      <c r="B32" s="352"/>
      <c r="C32" s="139" t="s">
        <v>314</v>
      </c>
      <c r="D32" s="99" t="s">
        <v>333</v>
      </c>
      <c r="E32" s="191" t="s">
        <v>327</v>
      </c>
      <c r="I32" s="166"/>
    </row>
    <row r="33" spans="2:9" ht="33.75" customHeight="1">
      <c r="B33" s="352" t="s">
        <v>304</v>
      </c>
      <c r="C33" s="140" t="s">
        <v>315</v>
      </c>
      <c r="D33" s="99" t="s">
        <v>335</v>
      </c>
      <c r="E33" s="191" t="s">
        <v>327</v>
      </c>
      <c r="I33" s="166"/>
    </row>
    <row r="34" spans="2:9" ht="33.75" customHeight="1">
      <c r="B34" s="352"/>
      <c r="C34" s="141" t="s">
        <v>316</v>
      </c>
      <c r="D34" s="99" t="s">
        <v>337</v>
      </c>
      <c r="E34" s="191" t="s">
        <v>327</v>
      </c>
      <c r="I34" s="166"/>
    </row>
    <row r="35" spans="2:9" ht="33.75" customHeight="1">
      <c r="B35" s="343" t="s">
        <v>307</v>
      </c>
      <c r="C35" s="165" t="s">
        <v>318</v>
      </c>
      <c r="D35" s="142" t="s">
        <v>338</v>
      </c>
      <c r="E35" s="191" t="s">
        <v>327</v>
      </c>
      <c r="I35" s="166"/>
    </row>
    <row r="36" spans="2:9" ht="33.75" customHeight="1">
      <c r="B36" s="344"/>
      <c r="C36" s="164" t="s">
        <v>317</v>
      </c>
      <c r="D36" s="142" t="s">
        <v>339</v>
      </c>
      <c r="E36" s="191" t="s">
        <v>327</v>
      </c>
      <c r="I36" s="166"/>
    </row>
    <row r="37" spans="2:9" ht="33.75" customHeight="1" thickBot="1">
      <c r="B37" s="167" t="s">
        <v>343</v>
      </c>
      <c r="C37" s="192" t="s">
        <v>312</v>
      </c>
      <c r="D37" s="168" t="s">
        <v>341</v>
      </c>
      <c r="E37" s="191" t="s">
        <v>327</v>
      </c>
      <c r="I37" s="166"/>
    </row>
    <row r="38" spans="2:9" ht="31.5" thickBot="1">
      <c r="B38" s="167" t="s">
        <v>343</v>
      </c>
      <c r="C38" s="192" t="s">
        <v>319</v>
      </c>
      <c r="D38" s="168" t="s">
        <v>341</v>
      </c>
      <c r="E38" s="193" t="s">
        <v>327</v>
      </c>
      <c r="F38" s="169"/>
      <c r="G38" s="169"/>
      <c r="H38" s="169"/>
      <c r="I38" s="170"/>
    </row>
    <row r="39" spans="2:9" ht="24" customHeight="1"/>
    <row r="41" spans="2:9" ht="15" customHeight="1"/>
    <row r="43" spans="2:9" ht="15" customHeight="1"/>
  </sheetData>
  <mergeCells count="13">
    <mergeCell ref="B35:B36"/>
    <mergeCell ref="B1:I1"/>
    <mergeCell ref="B9:I9"/>
    <mergeCell ref="B2:I2"/>
    <mergeCell ref="B29:B30"/>
    <mergeCell ref="B31:B32"/>
    <mergeCell ref="B33:B34"/>
    <mergeCell ref="B17:B18"/>
    <mergeCell ref="B15:E15"/>
    <mergeCell ref="B19:B20"/>
    <mergeCell ref="B21:B22"/>
    <mergeCell ref="B23:B24"/>
    <mergeCell ref="B28:E28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view="pageBreakPreview" zoomScale="196" zoomScaleNormal="100" zoomScaleSheetLayoutView="196" workbookViewId="0">
      <selection activeCell="C9" sqref="C9:C11"/>
    </sheetView>
  </sheetViews>
  <sheetFormatPr defaultRowHeight="15"/>
  <cols>
    <col min="1" max="1" width="54.85546875" bestFit="1" customWidth="1"/>
    <col min="2" max="2" width="23.85546875" customWidth="1"/>
    <col min="3" max="3" width="24.140625" bestFit="1" customWidth="1"/>
  </cols>
  <sheetData>
    <row r="1" spans="1:3">
      <c r="A1" s="121" t="s">
        <v>344</v>
      </c>
      <c r="B1" s="356" t="s">
        <v>345</v>
      </c>
      <c r="C1" s="357"/>
    </row>
    <row r="2" spans="1:3">
      <c r="A2" s="122" t="s">
        <v>346</v>
      </c>
      <c r="B2" s="119" t="s">
        <v>324</v>
      </c>
      <c r="C2" s="120" t="s">
        <v>347</v>
      </c>
    </row>
    <row r="3" spans="1:3">
      <c r="A3" s="116" t="s">
        <v>36</v>
      </c>
      <c r="B3" s="35" t="s">
        <v>348</v>
      </c>
      <c r="C3" s="123"/>
    </row>
    <row r="4" spans="1:3">
      <c r="A4" s="116" t="s">
        <v>349</v>
      </c>
      <c r="B4" s="35" t="s">
        <v>348</v>
      </c>
      <c r="C4" s="124"/>
    </row>
    <row r="5" spans="1:3">
      <c r="A5" s="116" t="s">
        <v>39</v>
      </c>
      <c r="B5" s="35" t="s">
        <v>348</v>
      </c>
      <c r="C5" s="124"/>
    </row>
    <row r="8" spans="1:3">
      <c r="A8" s="117" t="s">
        <v>87</v>
      </c>
      <c r="B8" s="117" t="s">
        <v>350</v>
      </c>
      <c r="C8" s="117" t="s">
        <v>351</v>
      </c>
    </row>
    <row r="9" spans="1:3">
      <c r="A9" s="118" t="s">
        <v>352</v>
      </c>
      <c r="B9" s="125"/>
      <c r="C9" s="128"/>
    </row>
    <row r="10" spans="1:3">
      <c r="A10" s="118" t="s">
        <v>353</v>
      </c>
      <c r="B10" s="125"/>
      <c r="C10" s="128"/>
    </row>
    <row r="11" spans="1:3">
      <c r="A11" s="118" t="s">
        <v>91</v>
      </c>
      <c r="B11" s="126"/>
      <c r="C11" s="147"/>
    </row>
    <row r="12" spans="1:3">
      <c r="A12" s="118" t="s">
        <v>354</v>
      </c>
      <c r="B12" s="126"/>
      <c r="C12" s="126"/>
    </row>
  </sheetData>
  <mergeCells count="1">
    <mergeCell ref="B1:C1"/>
  </mergeCells>
  <pageMargins left="0.511811024" right="0.511811024" top="0.78740157499999996" bottom="0.78740157499999996" header="0.31496062000000002" footer="0.31496062000000002"/>
  <pageSetup paperSize="9" scale="8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Resumo dos Postos</vt:lpstr>
      <vt:lpstr>Equipe Técnica</vt:lpstr>
      <vt:lpstr>Uniformes e Equipamentos</vt:lpstr>
      <vt:lpstr>Material treinamento Brigada</vt:lpstr>
      <vt:lpstr>ESCALA COM FOLGUISTA</vt:lpstr>
      <vt:lpstr>CCT_2025 2026</vt:lpstr>
      <vt:lpstr>'CCT_2025 2026'!Area_de_impressao</vt:lpstr>
      <vt:lpstr>'Equipe Técnica'!Area_de_impressao</vt:lpstr>
      <vt:lpstr>'ESCALA COM FOLGUISTA'!Area_de_impressao</vt:lpstr>
      <vt:lpstr>'Material treinamento Brigada'!Area_de_impressao</vt:lpstr>
      <vt:lpstr>'Resumo dos Postos'!Area_de_impressao</vt:lpstr>
      <vt:lpstr>'Uniformes e Equipamentos'!Area_de_impressao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Rosiane Batista Dantas</dc:creator>
  <cp:keywords/>
  <dc:description/>
  <cp:lastModifiedBy>Jessica Raylene Serrao Lima</cp:lastModifiedBy>
  <cp:revision/>
  <cp:lastPrinted>2026-07-15T18:24:12Z</cp:lastPrinted>
  <dcterms:created xsi:type="dcterms:W3CDTF">2014-12-03T18:22:08Z</dcterms:created>
  <dcterms:modified xsi:type="dcterms:W3CDTF">2026-07-15T19:34:04Z</dcterms:modified>
  <cp:category/>
  <cp:contentStatus/>
</cp:coreProperties>
</file>